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ОБНОВЛ. 01.07. учебные планы\01.07. учебные планы\РУП МР\2. 09.02.07_ИСиП_ОО_3г.10мес\"/>
    </mc:Choice>
  </mc:AlternateContent>
  <bookViews>
    <workbookView xWindow="0" yWindow="0" windowWidth="20730" windowHeight="11760" activeTab="2"/>
  </bookViews>
  <sheets>
    <sheet name="2. График учебного процесса" sheetId="2" r:id="rId1"/>
    <sheet name="3. Сводные данные" sheetId="4" r:id="rId2"/>
    <sheet name="4.План учебного процесса" sheetId="11" r:id="rId3"/>
    <sheet name="5.Комплексные формы ПА" sheetId="5" r:id="rId4"/>
    <sheet name="6. Практика" sheetId="6" r:id="rId5"/>
    <sheet name="7.график ПА" sheetId="12" r:id="rId6"/>
    <sheet name="8.график сам.работы" sheetId="13" r:id="rId7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2" i="13" l="1"/>
  <c r="D77" i="13"/>
  <c r="D75" i="13" s="1"/>
  <c r="D76" i="13"/>
  <c r="D71" i="13"/>
  <c r="D70" i="13"/>
  <c r="D69" i="13"/>
  <c r="D64" i="13"/>
  <c r="D63" i="13"/>
  <c r="D62" i="13"/>
  <c r="D61" i="13"/>
  <c r="D60" i="13" s="1"/>
  <c r="D56" i="13"/>
  <c r="D55" i="13"/>
  <c r="D54" i="13"/>
  <c r="D53" i="13"/>
  <c r="D51" i="13"/>
  <c r="D50" i="13"/>
  <c r="D52" i="13"/>
  <c r="D49" i="13"/>
  <c r="D48" i="13"/>
  <c r="D47" i="13"/>
  <c r="D46" i="13"/>
  <c r="D45" i="13"/>
  <c r="D44" i="13"/>
  <c r="D41" i="13"/>
  <c r="D40" i="13"/>
  <c r="D39" i="13"/>
  <c r="D38" i="13" s="1"/>
  <c r="D36" i="13"/>
  <c r="D35" i="13"/>
  <c r="D34" i="13"/>
  <c r="D33" i="13"/>
  <c r="D32" i="13"/>
  <c r="D31" i="13"/>
  <c r="N81" i="12"/>
  <c r="M81" i="12"/>
  <c r="L81" i="12"/>
  <c r="K81" i="12"/>
  <c r="I81" i="12"/>
  <c r="H81" i="12"/>
  <c r="G81" i="12"/>
  <c r="F81" i="12"/>
  <c r="E81" i="12"/>
  <c r="N75" i="12"/>
  <c r="M75" i="12"/>
  <c r="K75" i="12"/>
  <c r="J75" i="12"/>
  <c r="H75" i="12"/>
  <c r="G75" i="12"/>
  <c r="F75" i="12"/>
  <c r="E75" i="12"/>
  <c r="M68" i="12"/>
  <c r="L68" i="12"/>
  <c r="K68" i="12"/>
  <c r="J68" i="12"/>
  <c r="I68" i="12"/>
  <c r="H68" i="12"/>
  <c r="G68" i="12"/>
  <c r="F68" i="12"/>
  <c r="E68" i="12"/>
  <c r="M60" i="12"/>
  <c r="L60" i="12"/>
  <c r="K60" i="12"/>
  <c r="J60" i="12"/>
  <c r="I60" i="12"/>
  <c r="H60" i="12"/>
  <c r="G60" i="12"/>
  <c r="F60" i="12"/>
  <c r="E60" i="12"/>
  <c r="N43" i="12"/>
  <c r="M43" i="12"/>
  <c r="L43" i="12"/>
  <c r="K43" i="12"/>
  <c r="J43" i="12"/>
  <c r="I43" i="12"/>
  <c r="H43" i="12"/>
  <c r="G43" i="12"/>
  <c r="F43" i="12"/>
  <c r="E43" i="12"/>
  <c r="N38" i="12"/>
  <c r="M38" i="12"/>
  <c r="L38" i="12"/>
  <c r="K38" i="12"/>
  <c r="J38" i="12"/>
  <c r="I38" i="12"/>
  <c r="H38" i="12"/>
  <c r="G38" i="12"/>
  <c r="F38" i="12"/>
  <c r="E38" i="12"/>
  <c r="N30" i="12"/>
  <c r="M30" i="12"/>
  <c r="L30" i="12"/>
  <c r="K30" i="12"/>
  <c r="J30" i="12"/>
  <c r="I30" i="12"/>
  <c r="H30" i="12"/>
  <c r="G30" i="12"/>
  <c r="F30" i="12"/>
  <c r="E30" i="12"/>
  <c r="N26" i="12"/>
  <c r="M26" i="12"/>
  <c r="L26" i="12"/>
  <c r="K26" i="12"/>
  <c r="J26" i="12"/>
  <c r="I26" i="12"/>
  <c r="H26" i="12"/>
  <c r="G26" i="12"/>
  <c r="E26" i="12"/>
  <c r="H22" i="12"/>
  <c r="G22" i="12"/>
  <c r="E22" i="12"/>
  <c r="E12" i="12" s="1"/>
  <c r="N13" i="12"/>
  <c r="M13" i="12"/>
  <c r="L13" i="12"/>
  <c r="K13" i="12"/>
  <c r="J13" i="12"/>
  <c r="I13" i="12"/>
  <c r="H13" i="12"/>
  <c r="G13" i="12"/>
  <c r="E13" i="12"/>
  <c r="F12" i="12"/>
  <c r="L81" i="13"/>
  <c r="K81" i="13"/>
  <c r="J81" i="13"/>
  <c r="I81" i="13"/>
  <c r="H81" i="13"/>
  <c r="G81" i="13"/>
  <c r="F81" i="13"/>
  <c r="E81" i="13"/>
  <c r="D81" i="13"/>
  <c r="L75" i="13"/>
  <c r="K75" i="13"/>
  <c r="J75" i="13"/>
  <c r="I75" i="13"/>
  <c r="H75" i="13"/>
  <c r="F75" i="13"/>
  <c r="E75" i="13"/>
  <c r="L68" i="13"/>
  <c r="K68" i="13"/>
  <c r="J68" i="13"/>
  <c r="I68" i="13"/>
  <c r="H68" i="13"/>
  <c r="G68" i="13"/>
  <c r="F68" i="13"/>
  <c r="E68" i="13"/>
  <c r="D68" i="13"/>
  <c r="L60" i="13"/>
  <c r="K60" i="13"/>
  <c r="J60" i="13"/>
  <c r="I60" i="13"/>
  <c r="H60" i="13"/>
  <c r="G60" i="13"/>
  <c r="F60" i="13"/>
  <c r="F59" i="13" s="1"/>
  <c r="F58" i="13" s="1"/>
  <c r="E60" i="13"/>
  <c r="L43" i="13"/>
  <c r="K43" i="13"/>
  <c r="J43" i="13"/>
  <c r="I43" i="13"/>
  <c r="H43" i="13"/>
  <c r="G43" i="13"/>
  <c r="F43" i="13"/>
  <c r="E43" i="13"/>
  <c r="D43" i="13"/>
  <c r="L38" i="13"/>
  <c r="K38" i="13"/>
  <c r="J38" i="13"/>
  <c r="I38" i="13"/>
  <c r="H38" i="13"/>
  <c r="G38" i="13"/>
  <c r="F38" i="13"/>
  <c r="E38" i="13"/>
  <c r="L30" i="13"/>
  <c r="K30" i="13"/>
  <c r="J30" i="13"/>
  <c r="I30" i="13"/>
  <c r="H30" i="13"/>
  <c r="G30" i="13"/>
  <c r="F30" i="13"/>
  <c r="E30" i="13"/>
  <c r="L26" i="13"/>
  <c r="K26" i="13"/>
  <c r="J26" i="13"/>
  <c r="I26" i="13"/>
  <c r="H26" i="13"/>
  <c r="G26" i="13"/>
  <c r="F26" i="13"/>
  <c r="E26" i="13"/>
  <c r="D26" i="13"/>
  <c r="F22" i="13"/>
  <c r="E22" i="13"/>
  <c r="D22" i="13"/>
  <c r="L13" i="13"/>
  <c r="K13" i="13"/>
  <c r="J13" i="13"/>
  <c r="I13" i="13"/>
  <c r="H13" i="13"/>
  <c r="G13" i="13"/>
  <c r="F13" i="13"/>
  <c r="E13" i="13"/>
  <c r="D13" i="13"/>
  <c r="D12" i="13"/>
  <c r="D30" i="13" l="1"/>
  <c r="G88" i="13"/>
  <c r="D59" i="13"/>
  <c r="D58" i="13" s="1"/>
  <c r="D88" i="13" s="1"/>
  <c r="H59" i="13"/>
  <c r="H58" i="13" s="1"/>
  <c r="H88" i="13" s="1"/>
  <c r="J59" i="13"/>
  <c r="J58" i="13" s="1"/>
  <c r="J88" i="13" s="1"/>
  <c r="L59" i="13"/>
  <c r="L58" i="13" s="1"/>
  <c r="L88" i="13" s="1"/>
  <c r="E12" i="13"/>
  <c r="E59" i="13"/>
  <c r="E58" i="13" s="1"/>
  <c r="G59" i="13"/>
  <c r="G58" i="13" s="1"/>
  <c r="F12" i="13"/>
  <c r="I59" i="13"/>
  <c r="I58" i="13" s="1"/>
  <c r="I88" i="13" s="1"/>
  <c r="K59" i="13"/>
  <c r="K58" i="13" s="1"/>
  <c r="K88" i="13" s="1"/>
  <c r="J59" i="12"/>
  <c r="J58" i="12" s="1"/>
  <c r="L59" i="12"/>
  <c r="L58" i="12" s="1"/>
  <c r="N59" i="12"/>
  <c r="N58" i="12" s="1"/>
  <c r="K59" i="12"/>
  <c r="K58" i="12" s="1"/>
  <c r="G12" i="12"/>
  <c r="H59" i="12"/>
  <c r="H58" i="12" s="1"/>
  <c r="G59" i="12"/>
  <c r="G58" i="12" s="1"/>
  <c r="I59" i="12"/>
  <c r="I58" i="12" s="1"/>
  <c r="M59" i="12"/>
  <c r="M58" i="12" s="1"/>
  <c r="H12" i="12"/>
  <c r="E59" i="12"/>
  <c r="E58" i="12" s="1"/>
  <c r="E88" i="12" s="1"/>
  <c r="F59" i="12"/>
  <c r="F58" i="12" s="1"/>
  <c r="F88" i="12" s="1"/>
  <c r="V96" i="11"/>
  <c r="V95" i="11"/>
  <c r="J82" i="11"/>
  <c r="E82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H81" i="11"/>
  <c r="G81" i="11"/>
  <c r="F81" i="11"/>
  <c r="E81" i="11"/>
  <c r="J77" i="11"/>
  <c r="E77" i="11" s="1"/>
  <c r="J76" i="11"/>
  <c r="E76" i="11" s="1"/>
  <c r="U75" i="11"/>
  <c r="T75" i="11"/>
  <c r="S75" i="11"/>
  <c r="R75" i="11"/>
  <c r="Q75" i="11"/>
  <c r="O75" i="11"/>
  <c r="N75" i="11"/>
  <c r="M75" i="11"/>
  <c r="L75" i="11"/>
  <c r="K75" i="11"/>
  <c r="J75" i="11"/>
  <c r="H75" i="11"/>
  <c r="G75" i="11"/>
  <c r="F75" i="11"/>
  <c r="J71" i="11"/>
  <c r="E71" i="11" s="1"/>
  <c r="J70" i="11"/>
  <c r="E70" i="11" s="1"/>
  <c r="J69" i="11"/>
  <c r="E69" i="11" s="1"/>
  <c r="U68" i="11"/>
  <c r="T68" i="11"/>
  <c r="S68" i="11"/>
  <c r="R68" i="11"/>
  <c r="Q68" i="11"/>
  <c r="P68" i="11"/>
  <c r="O68" i="11"/>
  <c r="N68" i="11"/>
  <c r="M68" i="11"/>
  <c r="L68" i="11"/>
  <c r="K68" i="11"/>
  <c r="J68" i="11"/>
  <c r="H68" i="11"/>
  <c r="G68" i="11"/>
  <c r="F68" i="11"/>
  <c r="J64" i="11"/>
  <c r="E64" i="11"/>
  <c r="J63" i="11"/>
  <c r="E63" i="11"/>
  <c r="J62" i="11"/>
  <c r="E62" i="11"/>
  <c r="J61" i="11"/>
  <c r="E61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H60" i="11"/>
  <c r="G60" i="11"/>
  <c r="F60" i="11"/>
  <c r="E60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H59" i="11"/>
  <c r="G59" i="11"/>
  <c r="F59" i="11"/>
  <c r="U58" i="11"/>
  <c r="T58" i="11"/>
  <c r="S58" i="11"/>
  <c r="R58" i="11"/>
  <c r="Q58" i="11"/>
  <c r="P58" i="11"/>
  <c r="O58" i="11"/>
  <c r="O91" i="11" s="1"/>
  <c r="N58" i="11"/>
  <c r="N91" i="11" s="1"/>
  <c r="M58" i="11"/>
  <c r="L58" i="11"/>
  <c r="K58" i="11"/>
  <c r="J58" i="11"/>
  <c r="H58" i="11"/>
  <c r="H91" i="11" s="1"/>
  <c r="H93" i="11" s="1"/>
  <c r="G58" i="11"/>
  <c r="G88" i="11" s="1"/>
  <c r="G91" i="11" s="1"/>
  <c r="G93" i="11" s="1"/>
  <c r="F58" i="11"/>
  <c r="J56" i="11"/>
  <c r="E56" i="11" s="1"/>
  <c r="E55" i="11"/>
  <c r="J54" i="11"/>
  <c r="E54" i="11"/>
  <c r="J53" i="11"/>
  <c r="E53" i="11"/>
  <c r="J52" i="11"/>
  <c r="E52" i="11"/>
  <c r="J51" i="11"/>
  <c r="E51" i="11"/>
  <c r="J50" i="11"/>
  <c r="E50" i="11"/>
  <c r="J49" i="11"/>
  <c r="E49" i="11"/>
  <c r="J48" i="11"/>
  <c r="E48" i="11"/>
  <c r="J47" i="11"/>
  <c r="E47" i="11"/>
  <c r="J46" i="11"/>
  <c r="E46" i="11"/>
  <c r="J45" i="11"/>
  <c r="E45" i="11"/>
  <c r="J44" i="11"/>
  <c r="E44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H43" i="11"/>
  <c r="G43" i="11"/>
  <c r="F43" i="11"/>
  <c r="J41" i="11"/>
  <c r="E41" i="11" s="1"/>
  <c r="J40" i="11"/>
  <c r="E40" i="11" s="1"/>
  <c r="J39" i="11"/>
  <c r="E39" i="11" s="1"/>
  <c r="U38" i="11"/>
  <c r="T38" i="11"/>
  <c r="S38" i="11"/>
  <c r="R38" i="11"/>
  <c r="Q38" i="11"/>
  <c r="P38" i="11"/>
  <c r="O38" i="11"/>
  <c r="N38" i="11"/>
  <c r="M38" i="11"/>
  <c r="L38" i="11"/>
  <c r="K38" i="11"/>
  <c r="J38" i="11"/>
  <c r="H38" i="11"/>
  <c r="G38" i="11"/>
  <c r="F38" i="11"/>
  <c r="J36" i="11"/>
  <c r="E36" i="11"/>
  <c r="J35" i="11"/>
  <c r="E35" i="11" s="1"/>
  <c r="J34" i="11"/>
  <c r="E34" i="11" s="1"/>
  <c r="J33" i="11"/>
  <c r="E33" i="11" s="1"/>
  <c r="J32" i="11"/>
  <c r="E32" i="11" s="1"/>
  <c r="J31" i="11"/>
  <c r="E31" i="11" s="1"/>
  <c r="E30" i="11" s="1"/>
  <c r="U30" i="11"/>
  <c r="U91" i="11" s="1"/>
  <c r="U93" i="11" s="1"/>
  <c r="T30" i="11"/>
  <c r="T91" i="11" s="1"/>
  <c r="S30" i="11"/>
  <c r="S91" i="11" s="1"/>
  <c r="R30" i="11"/>
  <c r="R91" i="11" s="1"/>
  <c r="Q30" i="11"/>
  <c r="Q91" i="11" s="1"/>
  <c r="P30" i="11"/>
  <c r="P91" i="11" s="1"/>
  <c r="O30" i="11"/>
  <c r="N30" i="11"/>
  <c r="M30" i="11"/>
  <c r="L30" i="11"/>
  <c r="K30" i="11"/>
  <c r="J30" i="11"/>
  <c r="H30" i="11"/>
  <c r="G30" i="11"/>
  <c r="F30" i="11"/>
  <c r="J27" i="11"/>
  <c r="E27" i="11"/>
  <c r="U26" i="11"/>
  <c r="T26" i="11"/>
  <c r="S26" i="11"/>
  <c r="R26" i="11"/>
  <c r="Q26" i="11"/>
  <c r="P26" i="11"/>
  <c r="O26" i="11"/>
  <c r="N26" i="11"/>
  <c r="L26" i="11"/>
  <c r="K26" i="11"/>
  <c r="J26" i="11"/>
  <c r="I26" i="11"/>
  <c r="F26" i="11"/>
  <c r="E26" i="11"/>
  <c r="J25" i="11"/>
  <c r="E25" i="11"/>
  <c r="J24" i="11"/>
  <c r="E24" i="11"/>
  <c r="J23" i="11"/>
  <c r="E23" i="11"/>
  <c r="O22" i="11"/>
  <c r="N22" i="11"/>
  <c r="L22" i="11"/>
  <c r="K22" i="11"/>
  <c r="J22" i="11"/>
  <c r="I22" i="11"/>
  <c r="F22" i="11"/>
  <c r="E22" i="11"/>
  <c r="E18" i="11"/>
  <c r="E17" i="11"/>
  <c r="E15" i="11"/>
  <c r="E14" i="11"/>
  <c r="U13" i="11"/>
  <c r="T13" i="11"/>
  <c r="S13" i="11"/>
  <c r="R13" i="11"/>
  <c r="Q13" i="11"/>
  <c r="P13" i="11"/>
  <c r="O13" i="11"/>
  <c r="N13" i="11"/>
  <c r="L13" i="11"/>
  <c r="K13" i="11"/>
  <c r="J13" i="11"/>
  <c r="I13" i="11"/>
  <c r="F13" i="11"/>
  <c r="E13" i="11"/>
  <c r="O12" i="11"/>
  <c r="N12" i="11"/>
  <c r="M12" i="11"/>
  <c r="M93" i="11" s="1"/>
  <c r="L12" i="11"/>
  <c r="L91" i="11" s="1"/>
  <c r="L93" i="11" s="1"/>
  <c r="K12" i="11"/>
  <c r="K91" i="11" s="1"/>
  <c r="K93" i="11" s="1"/>
  <c r="J12" i="11"/>
  <c r="J91" i="11" s="1"/>
  <c r="J93" i="11" s="1"/>
  <c r="I12" i="11"/>
  <c r="I90" i="11" s="1"/>
  <c r="I91" i="11" s="1"/>
  <c r="I93" i="11" s="1"/>
  <c r="H12" i="11"/>
  <c r="G12" i="11"/>
  <c r="F12" i="11"/>
  <c r="F88" i="11" s="1"/>
  <c r="F91" i="11" s="1"/>
  <c r="F93" i="11" s="1"/>
  <c r="E12" i="11"/>
  <c r="E43" i="11" l="1"/>
  <c r="M88" i="13"/>
  <c r="P94" i="11"/>
  <c r="P93" i="11"/>
  <c r="R94" i="11"/>
  <c r="R93" i="11"/>
  <c r="T94" i="11"/>
  <c r="T93" i="11"/>
  <c r="N93" i="11"/>
  <c r="Q93" i="11"/>
  <c r="Q94" i="11"/>
  <c r="S93" i="11"/>
  <c r="S94" i="11"/>
  <c r="E38" i="11"/>
  <c r="O93" i="11"/>
  <c r="O94" i="11"/>
  <c r="V94" i="11" s="1"/>
  <c r="V102" i="11" s="1"/>
  <c r="E68" i="11"/>
  <c r="E75" i="11"/>
  <c r="E59" i="11" l="1"/>
  <c r="E58" i="11" s="1"/>
  <c r="E91" i="11" s="1"/>
  <c r="E93" i="11" s="1"/>
  <c r="H15" i="6" l="1"/>
  <c r="G15" i="6"/>
  <c r="N12" i="4" l="1"/>
  <c r="M12" i="4"/>
  <c r="J12" i="4"/>
  <c r="I12" i="4"/>
  <c r="P12" i="4" l="1"/>
</calcChain>
</file>

<file path=xl/sharedStrings.xml><?xml version="1.0" encoding="utf-8"?>
<sst xmlns="http://schemas.openxmlformats.org/spreadsheetml/2006/main" count="1082" uniqueCount="373">
  <si>
    <t>Наименование циклов, дисциплин, профессиональных модулей, МДК, практик</t>
  </si>
  <si>
    <t>Формы промежуточной аттестации</t>
  </si>
  <si>
    <t>Промежуточная аттестация</t>
  </si>
  <si>
    <t>1 курс</t>
  </si>
  <si>
    <t>2 курс</t>
  </si>
  <si>
    <t>3 курс</t>
  </si>
  <si>
    <t>4 курс</t>
  </si>
  <si>
    <t>1 семестр</t>
  </si>
  <si>
    <t>2 семестр</t>
  </si>
  <si>
    <t>3 семестр</t>
  </si>
  <si>
    <t>4 семестр</t>
  </si>
  <si>
    <t>5 семестр</t>
  </si>
  <si>
    <t>6 семестр</t>
  </si>
  <si>
    <t>7 семестр</t>
  </si>
  <si>
    <t>8 семестр</t>
  </si>
  <si>
    <t>4. План учебного процесса</t>
  </si>
  <si>
    <t>Индекс</t>
  </si>
  <si>
    <t>Общеобразовательный цикл</t>
  </si>
  <si>
    <t>ОД.01</t>
  </si>
  <si>
    <t>Русский язык</t>
  </si>
  <si>
    <t>ОД.02</t>
  </si>
  <si>
    <t>Литература</t>
  </si>
  <si>
    <t>ОД.03</t>
  </si>
  <si>
    <t>Иностранный язык</t>
  </si>
  <si>
    <t>ОД.04</t>
  </si>
  <si>
    <t>ОД.05</t>
  </si>
  <si>
    <t>История</t>
  </si>
  <si>
    <t>ОД.06</t>
  </si>
  <si>
    <t>Физическая культура</t>
  </si>
  <si>
    <t>ОД.07</t>
  </si>
  <si>
    <t>Основы безопасности жизнедеятельности</t>
  </si>
  <si>
    <t>Дисциплины по выбору из обязательных предметных областей</t>
  </si>
  <si>
    <t>ОД.08</t>
  </si>
  <si>
    <t>ОД.09</t>
  </si>
  <si>
    <t>ОД.10</t>
  </si>
  <si>
    <t>ОД.11</t>
  </si>
  <si>
    <t>История родного края</t>
  </si>
  <si>
    <t>Общий гуманитарный и социально-экономический цикл</t>
  </si>
  <si>
    <t>ОГСЭ.01</t>
  </si>
  <si>
    <t>Основы философии</t>
  </si>
  <si>
    <t>ОГСЭ.02</t>
  </si>
  <si>
    <t>ОГСЭ.03</t>
  </si>
  <si>
    <t>Психология общения</t>
  </si>
  <si>
    <t>ОГСЭ.04</t>
  </si>
  <si>
    <t>ОГСЭ.05</t>
  </si>
  <si>
    <t>ОГСЭ.06</t>
  </si>
  <si>
    <t>ЕН.00</t>
  </si>
  <si>
    <t xml:space="preserve">Математический и общий естественнонаучный цикл </t>
  </si>
  <si>
    <t>ЕН.01</t>
  </si>
  <si>
    <t>ЕН.02</t>
  </si>
  <si>
    <t>ОП.00</t>
  </si>
  <si>
    <t>Общепрофессиональный цикл</t>
  </si>
  <si>
    <t>ОП.01</t>
  </si>
  <si>
    <t>ОП.02</t>
  </si>
  <si>
    <t>ОП.03</t>
  </si>
  <si>
    <t>ОП.04</t>
  </si>
  <si>
    <t>ОП.05</t>
  </si>
  <si>
    <t>ОП.06</t>
  </si>
  <si>
    <t>ОП.07</t>
  </si>
  <si>
    <t>ОП.08</t>
  </si>
  <si>
    <t>ОП.09</t>
  </si>
  <si>
    <t>ОП.10</t>
  </si>
  <si>
    <t>Безопасность жизнедеятельности</t>
  </si>
  <si>
    <t>П.00</t>
  </si>
  <si>
    <t>Профессиональный цикл</t>
  </si>
  <si>
    <t>ПМ.00</t>
  </si>
  <si>
    <t>Профессиональные модули</t>
  </si>
  <si>
    <t>Учебная практика</t>
  </si>
  <si>
    <t>Производственная практика</t>
  </si>
  <si>
    <t>ПМ.02</t>
  </si>
  <si>
    <t>МДК.02.01</t>
  </si>
  <si>
    <t>МДК.02.02</t>
  </si>
  <si>
    <t>УП.02</t>
  </si>
  <si>
    <t>ПП.02</t>
  </si>
  <si>
    <t>ВСЕГО:</t>
  </si>
  <si>
    <t>ГИА.00</t>
  </si>
  <si>
    <t>ПДП.00</t>
  </si>
  <si>
    <t>Преддипломная практика</t>
  </si>
  <si>
    <t>ИТОГО:</t>
  </si>
  <si>
    <t>Всего в семестре</t>
  </si>
  <si>
    <t>Государственная итоговая аттестация</t>
  </si>
  <si>
    <t>2. ГРАФИК УЧЕБНОГО ПРОЦЕССА</t>
  </si>
  <si>
    <t>Курс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</si>
  <si>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</si>
  <si>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</si>
  <si>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</si>
  <si>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</si>
  <si>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</si>
  <si>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</si>
  <si>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</si>
  <si>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</si>
  <si>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</si>
  <si>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</si>
  <si>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</si>
  <si>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</si>
  <si>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</si>
  <si>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</si>
  <si>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</si>
  <si>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</si>
  <si>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</si>
  <si>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</si>
  <si>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Июль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</si>
  <si>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</si>
  <si>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</si>
  <si>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</si>
  <si>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</si>
  <si>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</si>
  <si>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</si>
  <si>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</si>
  <si>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</si>
  <si>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</si>
  <si>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</si>
  <si>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</si>
  <si>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</si>
  <si>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</si>
  <si>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</si>
  <si>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</si>
  <si>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</si>
  <si>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</si>
  <si>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</si>
  <si>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</si>
  <si>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</si>
  <si>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</si>
  <si>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</si>
  <si>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</si>
  <si>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</si>
  <si>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</si>
  <si>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</si>
  <si>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</si>
  <si>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</si>
  <si>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=</t>
  </si>
  <si>
    <t>У</t>
  </si>
  <si>
    <t>П</t>
  </si>
  <si>
    <t>3</t>
  </si>
  <si>
    <t>Х</t>
  </si>
  <si>
    <t>III</t>
  </si>
  <si>
    <t>Условные обозначения:</t>
  </si>
  <si>
    <t>-</t>
  </si>
  <si>
    <t>теоретическое обучение</t>
  </si>
  <si>
    <t>учебная практика</t>
  </si>
  <si>
    <t>::</t>
  </si>
  <si>
    <t>промежуточная аттестация</t>
  </si>
  <si>
    <t>каникулы</t>
  </si>
  <si>
    <t>производственная практика</t>
  </si>
  <si>
    <t xml:space="preserve"> преддипломная  практика </t>
  </si>
  <si>
    <t>Курсы</t>
  </si>
  <si>
    <t>Каникулы</t>
  </si>
  <si>
    <t>Всего</t>
  </si>
  <si>
    <t>I курс</t>
  </si>
  <si>
    <t>II курс</t>
  </si>
  <si>
    <t>III курс</t>
  </si>
  <si>
    <t>недель</t>
  </si>
  <si>
    <t>ак. часов</t>
  </si>
  <si>
    <t xml:space="preserve">IV курс </t>
  </si>
  <si>
    <t>5. Комплексные формы промежуточной аттестации:</t>
  </si>
  <si>
    <t>Семестр</t>
  </si>
  <si>
    <t>Наименование</t>
  </si>
  <si>
    <t>МДК.02.03</t>
  </si>
  <si>
    <t>з - зачёт</t>
  </si>
  <si>
    <t>ДЗ - дифференцированный зачёт</t>
  </si>
  <si>
    <t>Э - экзамен</t>
  </si>
  <si>
    <t>Кэ - комплексный экзамен</t>
  </si>
  <si>
    <t>Кдз - комплексный дифференцированный зачёт</t>
  </si>
  <si>
    <t>Экв - экзамен квалификационный</t>
  </si>
  <si>
    <t>Форма промежуточной аттестации</t>
  </si>
  <si>
    <t xml:space="preserve">6. Практика </t>
  </si>
  <si>
    <t>ПМ, в рамках которого проводится практика</t>
  </si>
  <si>
    <t>Наименование практики</t>
  </si>
  <si>
    <t>Условия реализации</t>
  </si>
  <si>
    <t>Учебная</t>
  </si>
  <si>
    <t>Производственная</t>
  </si>
  <si>
    <t>4</t>
  </si>
  <si>
    <t>Всего                            (по курсам)</t>
  </si>
  <si>
    <t>ГИА</t>
  </si>
  <si>
    <t>Промежуточная аттестация по циклу</t>
  </si>
  <si>
    <t>Дополнительные дисциплины по выбору обучающихся</t>
  </si>
  <si>
    <t>Экзамены квалификационные (ак.ч.)</t>
  </si>
  <si>
    <t>9</t>
  </si>
  <si>
    <t>8,5</t>
  </si>
  <si>
    <t>: :</t>
  </si>
  <si>
    <t>2+9=11</t>
  </si>
  <si>
    <t>2+8,5=10,5</t>
  </si>
  <si>
    <t>ОП.11</t>
  </si>
  <si>
    <t>ЕН.03</t>
  </si>
  <si>
    <t>Производственная преддипломная практика</t>
  </si>
  <si>
    <t>Продолжительность практики</t>
  </si>
  <si>
    <t>ак.ч.</t>
  </si>
  <si>
    <t>Самостоятельная работа, всего ак.ч.</t>
  </si>
  <si>
    <t>Практика, всего ак.ч.</t>
  </si>
  <si>
    <t>Промежуточная аттестация, всего ак.ч.</t>
  </si>
  <si>
    <t>-/ДЗ</t>
  </si>
  <si>
    <t>-/Э</t>
  </si>
  <si>
    <t>ДЗ</t>
  </si>
  <si>
    <t>1ДЗ</t>
  </si>
  <si>
    <t>Промежуточная аттестация по модулю</t>
  </si>
  <si>
    <t>ОГСЭ.00</t>
  </si>
  <si>
    <t>Экзамены по дисциплинам и МДК, ГИА (ак.ч.)</t>
  </si>
  <si>
    <t>Распределение объёма работы обучающихся во взаимодействии с преподавателем (по курсам и полугодиям (ак.ч.)</t>
  </si>
  <si>
    <t>*</t>
  </si>
  <si>
    <t>занятия отсутствуют</t>
  </si>
  <si>
    <t>Выпускная квалификационная работа в форме дипломной работы (дипломного проекта)</t>
  </si>
  <si>
    <t>преддипломная практика</t>
  </si>
  <si>
    <t>экзамены</t>
  </si>
  <si>
    <t>дифференцированные зачеты</t>
  </si>
  <si>
    <t>Концентрированно</t>
  </si>
  <si>
    <t xml:space="preserve">Непрерывно </t>
  </si>
  <si>
    <t>Элементы высшей математики</t>
  </si>
  <si>
    <t>Дискретная математика с элементами математической логики</t>
  </si>
  <si>
    <t>Теория вероятностей и математическая статистика</t>
  </si>
  <si>
    <t>Операционные системы и среды</t>
  </si>
  <si>
    <t>Архитектура аппаратных средств</t>
  </si>
  <si>
    <t>Информационные технологии</t>
  </si>
  <si>
    <t>Основы алгоритмизации и программирования</t>
  </si>
  <si>
    <t>Правовое обеспечение профессиональной деятельности</t>
  </si>
  <si>
    <t>Экономика отрасли</t>
  </si>
  <si>
    <t>Основы проектирования баз данных</t>
  </si>
  <si>
    <t>Стандартизация, сертификация и техническое документоведение</t>
  </si>
  <si>
    <t>Численные методы</t>
  </si>
  <si>
    <t>Компьютерные сети</t>
  </si>
  <si>
    <t>Менеджмент в профессиональной деятельности</t>
  </si>
  <si>
    <t>ОП.12</t>
  </si>
  <si>
    <t>Осуществление интеграции программных модулей</t>
  </si>
  <si>
    <t>Технология разработки программного обеспечения</t>
  </si>
  <si>
    <t>Инструментальные средства разработки программного обеспечения</t>
  </si>
  <si>
    <t>Математическое моделирование</t>
  </si>
  <si>
    <t xml:space="preserve"> </t>
  </si>
  <si>
    <t xml:space="preserve">4 нед. </t>
  </si>
  <si>
    <t>165 нед.</t>
  </si>
  <si>
    <t>6 нед.</t>
  </si>
  <si>
    <t>Кдз№4</t>
  </si>
  <si>
    <t>Кдз№5</t>
  </si>
  <si>
    <t>Кдз№6</t>
  </si>
  <si>
    <t>11 нед.</t>
  </si>
  <si>
    <t>14 нед.</t>
  </si>
  <si>
    <t>зачёты</t>
  </si>
  <si>
    <t>Математика</t>
  </si>
  <si>
    <t>Астрономия</t>
  </si>
  <si>
    <t>ОД.12.01</t>
  </si>
  <si>
    <t>ОД.12.02</t>
  </si>
  <si>
    <r>
      <t xml:space="preserve">Обучение по дисциплинам и междисциплинарным курсам                                 </t>
    </r>
    <r>
      <rPr>
        <i/>
        <sz val="14"/>
        <rFont val="Times New Roman"/>
        <family val="1"/>
        <charset val="204"/>
      </rPr>
      <t xml:space="preserve"> (в т.ч. сам.работа)</t>
    </r>
  </si>
  <si>
    <r>
      <t>Учебная практика по ПМ</t>
    </r>
    <r>
      <rPr>
        <i/>
        <sz val="14"/>
        <rFont val="Times New Roman"/>
        <family val="1"/>
        <charset val="204"/>
      </rPr>
      <t xml:space="preserve"> (36 ак.ч./нед.)</t>
    </r>
  </si>
  <si>
    <r>
      <t xml:space="preserve">Государственная итоговая аттестация           </t>
    </r>
    <r>
      <rPr>
        <i/>
        <sz val="14"/>
        <rFont val="Times New Roman"/>
        <family val="1"/>
        <charset val="204"/>
      </rPr>
      <t xml:space="preserve"> (36 ак.ч./нед.)</t>
    </r>
  </si>
  <si>
    <r>
      <t xml:space="preserve">Производственная практика по ПМ                </t>
    </r>
    <r>
      <rPr>
        <i/>
        <sz val="14"/>
        <rFont val="Times New Roman"/>
        <family val="1"/>
        <charset val="204"/>
      </rPr>
      <t>(36 ак.ч./нед.)</t>
    </r>
  </si>
  <si>
    <t>Информатика</t>
  </si>
  <si>
    <t>16,5</t>
  </si>
  <si>
    <t>17+23,5=40,5</t>
  </si>
  <si>
    <t>612+846=1458</t>
  </si>
  <si>
    <t>0+0,5=0,5</t>
  </si>
  <si>
    <t>0,5+0,5=1</t>
  </si>
  <si>
    <t>18+18=36</t>
  </si>
  <si>
    <t>23,5</t>
  </si>
  <si>
    <t>Иностранный язык в профессиональной деятельности</t>
  </si>
  <si>
    <t>учебная нагрузка (ТО+сам.р) в рамках 36 часовой недели</t>
  </si>
  <si>
    <t>0+4=4</t>
  </si>
  <si>
    <t>0+144=144</t>
  </si>
  <si>
    <t>0+18=18</t>
  </si>
  <si>
    <t>-/-/-/-/ДЗ</t>
  </si>
  <si>
    <t>з/з/з/з/ДЗ</t>
  </si>
  <si>
    <t>Э</t>
  </si>
  <si>
    <t>Общий объём образовательной программы (ак.ч.)</t>
  </si>
  <si>
    <t>Учебная и производственная практики (ак.ч.)</t>
  </si>
  <si>
    <t>Учебная нагрузка обучающихся (ак.ч.)</t>
  </si>
  <si>
    <t>Самостоятельная работа обучающихся</t>
  </si>
  <si>
    <t>Объём работы обучающихся во взаимодействии с преподавателем</t>
  </si>
  <si>
    <t>Всего занятий</t>
  </si>
  <si>
    <t>По дисциплинам и МДК</t>
  </si>
  <si>
    <t xml:space="preserve">Теоретическое обучение </t>
  </si>
  <si>
    <t>Лабораторные и практические занятия</t>
  </si>
  <si>
    <t>Курсовая работа (проект)</t>
  </si>
  <si>
    <t>ОД.00</t>
  </si>
  <si>
    <t>Промежуточная аттестация/ГИА (ак.ч.)</t>
  </si>
  <si>
    <r>
      <t xml:space="preserve">3. Сводные данные по бюджету времени </t>
    </r>
    <r>
      <rPr>
        <i/>
        <sz val="14"/>
        <rFont val="Times New Roman"/>
        <family val="1"/>
        <charset val="204"/>
      </rPr>
      <t>(в академических часах и неделях)</t>
    </r>
  </si>
  <si>
    <r>
      <t xml:space="preserve">Преддипломная практика                           </t>
    </r>
    <r>
      <rPr>
        <i/>
        <sz val="14"/>
        <rFont val="Times New Roman"/>
        <family val="1"/>
        <charset val="204"/>
      </rPr>
      <t>(36 ак.ч./нед.)</t>
    </r>
    <r>
      <rPr>
        <b/>
        <sz val="14"/>
        <rFont val="Times New Roman"/>
        <family val="1"/>
        <charset val="204"/>
      </rPr>
      <t xml:space="preserve">                </t>
    </r>
    <r>
      <rPr>
        <b/>
        <i/>
        <sz val="14"/>
        <rFont val="Times New Roman"/>
        <family val="1"/>
        <charset val="204"/>
      </rPr>
      <t xml:space="preserve">  </t>
    </r>
  </si>
  <si>
    <t xml:space="preserve">№ </t>
  </si>
  <si>
    <t>ПМ.04</t>
  </si>
  <si>
    <t>УП.04</t>
  </si>
  <si>
    <t>ПП.04</t>
  </si>
  <si>
    <t>ПМ.11</t>
  </si>
  <si>
    <t>УП.11</t>
  </si>
  <si>
    <t>ПП.11</t>
  </si>
  <si>
    <t>ПМ.01</t>
  </si>
  <si>
    <t>УП.01</t>
  </si>
  <si>
    <t>ПП.01</t>
  </si>
  <si>
    <t>Разработка модулей программного обеспечения для компьютерных систем</t>
  </si>
  <si>
    <t>МДК.01.01</t>
  </si>
  <si>
    <t xml:space="preserve">Разработка программных модулей </t>
  </si>
  <si>
    <t>МДК.01.02</t>
  </si>
  <si>
    <t>Поддержка и тестирование программных модулей</t>
  </si>
  <si>
    <t>МДК.01.03</t>
  </si>
  <si>
    <t>Разработка мобильных приложений</t>
  </si>
  <si>
    <t>МДК.01.04</t>
  </si>
  <si>
    <t>Системное программирование</t>
  </si>
  <si>
    <t>Сопровождение и обслуживание программного обеспечения компьютерных систем</t>
  </si>
  <si>
    <t>МДК.04.01</t>
  </si>
  <si>
    <t>Внедрение и поддержка компьютерных систем</t>
  </si>
  <si>
    <t>МДК.04.02</t>
  </si>
  <si>
    <t>Обеспечение качества функционирования компьютерных систем</t>
  </si>
  <si>
    <t>Разработка, администрирование и защита баз данных</t>
  </si>
  <si>
    <t>МДК.11.01</t>
  </si>
  <si>
    <t>Технология разработки и защиты баз данных</t>
  </si>
  <si>
    <t>17</t>
  </si>
  <si>
    <t>594+720=1314</t>
  </si>
  <si>
    <t>612+612=1224</t>
  </si>
  <si>
    <t>594+0=594</t>
  </si>
  <si>
    <t>16,5+20=36,5</t>
  </si>
  <si>
    <t>17+17=34</t>
  </si>
  <si>
    <t>16,5+0=16,5</t>
  </si>
  <si>
    <t>0+2=2</t>
  </si>
  <si>
    <t>0+3=3</t>
  </si>
  <si>
    <t>0,5+5,5=6</t>
  </si>
  <si>
    <t>0+8=8</t>
  </si>
  <si>
    <t>0+72=72</t>
  </si>
  <si>
    <t>0+108=108</t>
  </si>
  <si>
    <t>18+198=216</t>
  </si>
  <si>
    <t>0+288=288</t>
  </si>
  <si>
    <t>2+1Экв</t>
  </si>
  <si>
    <t>17 нед.                                                                  ( в т.ч. теор.обучение - 17 нед.)</t>
  </si>
  <si>
    <t>24 нед.                                                                  ( в т.ч. теор.обучение - 22нед.,сам.р.-1,5 нед.,0,5ПА)</t>
  </si>
  <si>
    <t>17 нед.                                                                  ( в т.ч. теор.обучение - 16,5 нед., 0,5ПА)</t>
  </si>
  <si>
    <t>24,5 нед.                                                                  ( в т.ч. теор.обучение - 17нед., 3УП, 4ПП, 0,5ПА)</t>
  </si>
  <si>
    <t>17 нед.                                                                  ( в т.ч. теор.обучение - 16,5 нед., 0,5УП)</t>
  </si>
  <si>
    <t>24 нед.                                                                  ( в т.ч. теор.обучение - 0нед.,5,5УП,8ПП,0,5ПА,4 ПДП,6ГИА)</t>
  </si>
  <si>
    <t>127,5нед.</t>
  </si>
  <si>
    <t>2,5нед.</t>
  </si>
  <si>
    <t>2Экв</t>
  </si>
  <si>
    <t>ДЗ/Э</t>
  </si>
  <si>
    <t>1+2Кдз</t>
  </si>
  <si>
    <t>3ДЗ/1Кдз/1Экв</t>
  </si>
  <si>
    <t>1Кдз/1Экв</t>
  </si>
  <si>
    <t>24,5 нед.                                                                  ( в т.ч. теор.обучение - 20 нед.,2УП,2ПП,0,5ПА)</t>
  </si>
  <si>
    <t>Экология родного края</t>
  </si>
  <si>
    <t>Родной язык (чеченский)</t>
  </si>
  <si>
    <t>Физика</t>
  </si>
  <si>
    <t>Дисциплины (общие)</t>
  </si>
  <si>
    <t>7. График промежуточной аттестации</t>
  </si>
  <si>
    <t>,</t>
  </si>
  <si>
    <t>Кдз№2</t>
  </si>
  <si>
    <t>Кдз№3</t>
  </si>
  <si>
    <t>Экв.01</t>
  </si>
  <si>
    <t>Экв.02</t>
  </si>
  <si>
    <t>Экв.11</t>
  </si>
  <si>
    <t>Экв.04</t>
  </si>
  <si>
    <t>ОП.13</t>
  </si>
  <si>
    <t>WEB-программирование</t>
  </si>
  <si>
    <r>
      <t xml:space="preserve">Русский язык и культура речи/ </t>
    </r>
    <r>
      <rPr>
        <i/>
        <sz val="14"/>
        <color rgb="FF000000"/>
        <rFont val="Times New Roman"/>
        <family val="1"/>
        <charset val="204"/>
      </rPr>
      <t>Коммуникативный практикум/ Социальная адаптация и основы социально-правовых знаний</t>
    </r>
  </si>
  <si>
    <t>5+1Кдз</t>
  </si>
  <si>
    <t>5+2Кдз</t>
  </si>
  <si>
    <t>6+1Кдз</t>
  </si>
  <si>
    <t>-/Кдз№5</t>
  </si>
  <si>
    <t>-/Кдз№3</t>
  </si>
  <si>
    <t>Кдз№1/Кдз№2</t>
  </si>
  <si>
    <t>4ДЗ/6Кдз/4Экв</t>
  </si>
  <si>
    <t>1ДЗ/3Кдз/1Экв</t>
  </si>
  <si>
    <t>5ДЗ/6Кдз/4Экв</t>
  </si>
  <si>
    <t>ДЗ/-/ДЗ/ДЗ</t>
  </si>
  <si>
    <t>10ДЗ/5Э</t>
  </si>
  <si>
    <t>3ДЗ</t>
  </si>
  <si>
    <t>6ДЗ/4з</t>
  </si>
  <si>
    <t>ДЗ/ДЗ</t>
  </si>
  <si>
    <t>3ДЗ/1Э</t>
  </si>
  <si>
    <t>8ДЗ/2Э</t>
  </si>
  <si>
    <t>12ДЗ/3Э</t>
  </si>
  <si>
    <t>36ДЗ/6Кдз/4з/9Э/4Экв</t>
  </si>
  <si>
    <t>Кдз№1,2</t>
  </si>
  <si>
    <t>з</t>
  </si>
  <si>
    <t>Кдз№1</t>
  </si>
  <si>
    <t>8. График самостоятельной работы</t>
  </si>
  <si>
    <t>Распределение объёма самостоятельной работы обучающихся  (по курсам и полугодиям (ак.ч.)</t>
  </si>
  <si>
    <t xml:space="preserve">Демонстрационный экзамен включается в выпускную квалификационную работу </t>
  </si>
  <si>
    <t>или проводится в виде государственного экзамена</t>
  </si>
  <si>
    <t>Государственная итоговая аттестация  - 216 ак.ч./6 нед.</t>
  </si>
  <si>
    <t>1Экв</t>
  </si>
  <si>
    <t>36ДЗ/6Кдз/4з/8Э/4Экв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</si>
</sst>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₽&quot;_-;\-* #,##0.00\ &quot;₽&quot;_-;_-* &quot;-&quot;??\ &quot;₽&quot;_-;_-@_-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CE4D6"/>
        <bgColor rgb="FF000000"/>
      </patternFill>
    </fill>
  </fills>
  <borders count="8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2" fillId="0" borderId="0" applyFont="0" applyFill="0" applyBorder="0" applyAlignment="0" applyProtection="0"/>
    <xf numFmtId="0" fontId="5" fillId="0" borderId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2" applyNumberFormat="0" applyAlignment="0" applyProtection="0"/>
  </cellStyleXfs>
  <cellXfs count="793">
    <xf numFmtId="0" fontId="0" fillId="0" borderId="0" xfId="0"/>
    <xf numFmtId="49" fontId="0" fillId="2" borderId="0" xfId="0" applyNumberFormat="1" applyFill="1"/>
    <xf numFmtId="49" fontId="1" fillId="2" borderId="0" xfId="0" applyNumberFormat="1" applyFont="1" applyFill="1"/>
    <xf numFmtId="49" fontId="3" fillId="2" borderId="16" xfId="0" applyNumberFormat="1" applyFont="1" applyFill="1" applyBorder="1" applyAlignment="1" applyProtection="1">
      <alignment horizontal="center" vertical="center" shrinkToFit="1"/>
      <protection hidden="1"/>
    </xf>
    <xf numFmtId="49" fontId="3" fillId="2" borderId="21" xfId="0" applyNumberFormat="1" applyFont="1" applyFill="1" applyBorder="1" applyAlignment="1" applyProtection="1">
      <alignment horizontal="center" vertical="center" shrinkToFit="1"/>
      <protection hidden="1"/>
    </xf>
    <xf numFmtId="49" fontId="1" fillId="2" borderId="12" xfId="0" applyNumberFormat="1" applyFont="1" applyFill="1" applyBorder="1"/>
    <xf numFmtId="49" fontId="1" fillId="2" borderId="0" xfId="0" applyNumberFormat="1" applyFont="1" applyFill="1" applyBorder="1"/>
    <xf numFmtId="49" fontId="1" fillId="2" borderId="7" xfId="0" applyNumberFormat="1" applyFont="1" applyFill="1" applyBorder="1"/>
    <xf numFmtId="0" fontId="10" fillId="2" borderId="16" xfId="0" applyFont="1" applyFill="1" applyBorder="1" applyAlignment="1">
      <alignment horizontal="center" vertical="center" wrapText="1"/>
    </xf>
    <xf numFmtId="0" fontId="10" fillId="2" borderId="52" xfId="5" applyFont="1" applyFill="1" applyAlignment="1">
      <alignment horizontal="left" vertical="center" wrapText="1"/>
    </xf>
    <xf numFmtId="0" fontId="11" fillId="2" borderId="16" xfId="4" applyFont="1" applyFill="1" applyBorder="1" applyAlignment="1">
      <alignment horizontal="left" vertical="center" wrapText="1"/>
    </xf>
    <xf numFmtId="0" fontId="11" fillId="2" borderId="16" xfId="3" applyFont="1" applyFill="1" applyBorder="1" applyAlignment="1">
      <alignment horizontal="left" vertical="center" wrapText="1"/>
    </xf>
    <xf numFmtId="0" fontId="10" fillId="2" borderId="52" xfId="5" applyFont="1" applyFill="1" applyAlignment="1">
      <alignment horizontal="right" vertical="center" wrapText="1"/>
    </xf>
    <xf numFmtId="0" fontId="11" fillId="2" borderId="0" xfId="0" applyFont="1" applyFill="1" applyAlignment="1">
      <alignment horizontal="left"/>
    </xf>
    <xf numFmtId="0" fontId="10" fillId="2" borderId="16" xfId="4" applyFont="1" applyFill="1" applyBorder="1" applyAlignment="1">
      <alignment horizontal="left" vertical="center" wrapText="1"/>
    </xf>
    <xf numFmtId="0" fontId="10" fillId="2" borderId="16" xfId="3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/>
    </xf>
    <xf numFmtId="0" fontId="11" fillId="2" borderId="0" xfId="0" applyFont="1" applyFill="1"/>
    <xf numFmtId="0" fontId="13" fillId="2" borderId="52" xfId="5" applyFont="1" applyFill="1" applyAlignment="1">
      <alignment horizontal="center" vertical="center" wrapText="1"/>
    </xf>
    <xf numFmtId="0" fontId="13" fillId="2" borderId="16" xfId="4" applyFont="1" applyFill="1" applyBorder="1" applyAlignment="1">
      <alignment horizontal="center" vertical="center" wrapText="1"/>
    </xf>
    <xf numFmtId="0" fontId="13" fillId="2" borderId="16" xfId="3" applyFont="1" applyFill="1" applyBorder="1" applyAlignment="1">
      <alignment horizontal="center" vertical="center" wrapText="1"/>
    </xf>
    <xf numFmtId="0" fontId="13" fillId="2" borderId="0" xfId="0" applyFont="1" applyFill="1"/>
    <xf numFmtId="0" fontId="10" fillId="2" borderId="0" xfId="0" applyFont="1" applyFill="1" applyAlignment="1">
      <alignment horizontal="left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vertical="center"/>
    </xf>
    <xf numFmtId="0" fontId="14" fillId="0" borderId="27" xfId="0" applyFont="1" applyFill="1" applyBorder="1" applyAlignment="1">
      <alignment vertical="center" wrapText="1"/>
    </xf>
    <xf numFmtId="0" fontId="14" fillId="0" borderId="27" xfId="0" applyFont="1" applyFill="1" applyBorder="1" applyAlignment="1">
      <alignment horizontal="right" vertical="center"/>
    </xf>
    <xf numFmtId="0" fontId="14" fillId="0" borderId="38" xfId="0" applyFont="1" applyFill="1" applyBorder="1" applyAlignment="1">
      <alignment horizontal="center" vertical="center"/>
    </xf>
    <xf numFmtId="0" fontId="15" fillId="0" borderId="72" xfId="0" applyFont="1" applyFill="1" applyBorder="1" applyAlignment="1">
      <alignment horizontal="center" vertical="center"/>
    </xf>
    <xf numFmtId="0" fontId="15" fillId="0" borderId="27" xfId="0" applyFont="1" applyFill="1" applyBorder="1" applyAlignment="1">
      <alignment horizontal="center" vertical="center"/>
    </xf>
    <xf numFmtId="0" fontId="14" fillId="0" borderId="71" xfId="0" applyFont="1" applyFill="1" applyBorder="1" applyAlignment="1">
      <alignment horizontal="center" vertical="center"/>
    </xf>
    <xf numFmtId="0" fontId="14" fillId="0" borderId="39" xfId="0" applyFont="1" applyFill="1" applyBorder="1" applyAlignment="1">
      <alignment horizontal="center" vertical="center"/>
    </xf>
    <xf numFmtId="0" fontId="14" fillId="0" borderId="53" xfId="0" applyFont="1" applyFill="1" applyBorder="1" applyAlignment="1">
      <alignment horizontal="center" vertical="center"/>
    </xf>
    <xf numFmtId="0" fontId="15" fillId="0" borderId="79" xfId="0" applyFont="1" applyFill="1" applyBorder="1" applyAlignment="1">
      <alignment horizontal="center" vertical="center"/>
    </xf>
    <xf numFmtId="0" fontId="14" fillId="0" borderId="72" xfId="0" applyFont="1" applyFill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center" vertical="center"/>
    </xf>
    <xf numFmtId="0" fontId="15" fillId="0" borderId="25" xfId="0" applyFont="1" applyFill="1" applyBorder="1" applyAlignment="1">
      <alignment vertical="center"/>
    </xf>
    <xf numFmtId="0" fontId="15" fillId="0" borderId="25" xfId="0" applyFont="1" applyFill="1" applyBorder="1" applyAlignment="1">
      <alignment vertical="center" wrapText="1"/>
    </xf>
    <xf numFmtId="49" fontId="15" fillId="0" borderId="25" xfId="0" applyNumberFormat="1" applyFont="1" applyFill="1" applyBorder="1" applyAlignment="1">
      <alignment horizontal="right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5" xfId="0" applyFont="1" applyFill="1" applyBorder="1" applyAlignment="1">
      <alignment horizontal="center" vertical="center"/>
    </xf>
    <xf numFmtId="0" fontId="15" fillId="0" borderId="44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15" fillId="0" borderId="60" xfId="0" applyFont="1" applyFill="1" applyBorder="1" applyAlignment="1">
      <alignment horizontal="center" vertical="center"/>
    </xf>
    <xf numFmtId="0" fontId="15" fillId="7" borderId="43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vertical="center"/>
    </xf>
    <xf numFmtId="0" fontId="15" fillId="0" borderId="21" xfId="0" applyFont="1" applyFill="1" applyBorder="1" applyAlignment="1">
      <alignment vertical="center"/>
    </xf>
    <xf numFmtId="0" fontId="15" fillId="8" borderId="43" xfId="0" applyFont="1" applyFill="1" applyBorder="1" applyAlignment="1">
      <alignment horizontal="center" vertical="center"/>
    </xf>
    <xf numFmtId="0" fontId="15" fillId="0" borderId="25" xfId="0" applyFont="1" applyFill="1" applyBorder="1" applyAlignment="1">
      <alignment horizontal="left" vertical="center"/>
    </xf>
    <xf numFmtId="0" fontId="15" fillId="0" borderId="25" xfId="0" applyFont="1" applyFill="1" applyBorder="1" applyAlignment="1">
      <alignment horizontal="right" vertical="center"/>
    </xf>
    <xf numFmtId="0" fontId="14" fillId="0" borderId="20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/>
    </xf>
    <xf numFmtId="0" fontId="14" fillId="0" borderId="25" xfId="0" applyFont="1" applyFill="1" applyBorder="1" applyAlignment="1">
      <alignment vertical="center" wrapText="1"/>
    </xf>
    <xf numFmtId="0" fontId="14" fillId="0" borderId="25" xfId="0" applyFont="1" applyFill="1" applyBorder="1" applyAlignment="1">
      <alignment horizontal="right" vertical="center"/>
    </xf>
    <xf numFmtId="0" fontId="14" fillId="0" borderId="44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center" vertical="center"/>
    </xf>
    <xf numFmtId="0" fontId="14" fillId="0" borderId="43" xfId="0" applyFont="1" applyFill="1" applyBorder="1" applyAlignment="1">
      <alignment horizontal="center" vertical="center"/>
    </xf>
    <xf numFmtId="0" fontId="15" fillId="0" borderId="25" xfId="0" applyFont="1" applyFill="1" applyBorder="1" applyAlignment="1">
      <alignment horizontal="left" vertical="center" wrapText="1"/>
    </xf>
    <xf numFmtId="0" fontId="11" fillId="0" borderId="44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8" borderId="43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left" vertical="center"/>
    </xf>
    <xf numFmtId="0" fontId="11" fillId="7" borderId="43" xfId="0" applyFont="1" applyFill="1" applyBorder="1" applyAlignment="1">
      <alignment horizontal="center" vertical="center"/>
    </xf>
    <xf numFmtId="0" fontId="14" fillId="0" borderId="25" xfId="0" applyFont="1" applyFill="1" applyBorder="1" applyAlignment="1">
      <alignment vertical="center"/>
    </xf>
    <xf numFmtId="0" fontId="14" fillId="0" borderId="25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vertical="center"/>
    </xf>
    <xf numFmtId="0" fontId="11" fillId="0" borderId="28" xfId="0" applyFont="1" applyFill="1" applyBorder="1" applyAlignment="1">
      <alignment vertical="center"/>
    </xf>
    <xf numFmtId="0" fontId="14" fillId="0" borderId="28" xfId="0" applyFont="1" applyFill="1" applyBorder="1" applyAlignment="1">
      <alignment horizontal="left" vertical="center" wrapText="1"/>
    </xf>
    <xf numFmtId="0" fontId="15" fillId="0" borderId="28" xfId="0" applyFont="1" applyFill="1" applyBorder="1" applyAlignment="1">
      <alignment vertical="center"/>
    </xf>
    <xf numFmtId="0" fontId="15" fillId="0" borderId="31" xfId="0" applyFont="1" applyFill="1" applyBorder="1" applyAlignment="1">
      <alignment horizontal="center" vertical="center"/>
    </xf>
    <xf numFmtId="0" fontId="15" fillId="0" borderId="46" xfId="0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/>
    </xf>
    <xf numFmtId="0" fontId="15" fillId="0" borderId="48" xfId="0" applyFont="1" applyFill="1" applyBorder="1" applyAlignment="1">
      <alignment horizontal="center" vertical="center"/>
    </xf>
    <xf numFmtId="0" fontId="15" fillId="0" borderId="33" xfId="0" applyFont="1" applyFill="1" applyBorder="1" applyAlignment="1">
      <alignment horizontal="center" vertical="center"/>
    </xf>
    <xf numFmtId="0" fontId="15" fillId="0" borderId="32" xfId="0" applyFont="1" applyFill="1" applyBorder="1" applyAlignment="1">
      <alignment horizontal="center" vertical="center"/>
    </xf>
    <xf numFmtId="0" fontId="15" fillId="0" borderId="67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center" vertical="center"/>
    </xf>
    <xf numFmtId="0" fontId="15" fillId="0" borderId="27" xfId="0" applyFont="1" applyFill="1" applyBorder="1" applyAlignment="1">
      <alignment vertical="center"/>
    </xf>
    <xf numFmtId="0" fontId="15" fillId="6" borderId="27" xfId="0" applyFont="1" applyFill="1" applyBorder="1" applyAlignment="1">
      <alignment vertical="center" wrapText="1"/>
    </xf>
    <xf numFmtId="0" fontId="15" fillId="0" borderId="18" xfId="0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0" fontId="15" fillId="0" borderId="50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66" xfId="0" applyFont="1" applyFill="1" applyBorder="1" applyAlignment="1">
      <alignment horizontal="center" vertical="center"/>
    </xf>
    <xf numFmtId="0" fontId="15" fillId="6" borderId="18" xfId="0" applyFont="1" applyFill="1" applyBorder="1" applyAlignment="1">
      <alignment horizontal="center" vertical="center"/>
    </xf>
    <xf numFmtId="0" fontId="15" fillId="9" borderId="19" xfId="0" applyFont="1" applyFill="1" applyBorder="1" applyAlignment="1">
      <alignment horizontal="center" vertical="center"/>
    </xf>
    <xf numFmtId="0" fontId="15" fillId="6" borderId="38" xfId="0" applyFont="1" applyFill="1" applyBorder="1" applyAlignment="1">
      <alignment horizontal="center" vertical="center"/>
    </xf>
    <xf numFmtId="0" fontId="15" fillId="0" borderId="39" xfId="0" applyFont="1" applyFill="1" applyBorder="1" applyAlignment="1">
      <alignment horizontal="center" vertical="center"/>
    </xf>
    <xf numFmtId="0" fontId="15" fillId="6" borderId="25" xfId="0" applyFont="1" applyFill="1" applyBorder="1" applyAlignment="1">
      <alignment vertical="center" wrapText="1"/>
    </xf>
    <xf numFmtId="0" fontId="15" fillId="8" borderId="20" xfId="0" applyFont="1" applyFill="1" applyBorder="1" applyAlignment="1">
      <alignment horizontal="center" vertical="center"/>
    </xf>
    <xf numFmtId="0" fontId="15" fillId="9" borderId="21" xfId="0" applyFont="1" applyFill="1" applyBorder="1" applyAlignment="1">
      <alignment horizontal="center" vertical="center"/>
    </xf>
    <xf numFmtId="0" fontId="15" fillId="6" borderId="20" xfId="0" applyFont="1" applyFill="1" applyBorder="1" applyAlignment="1">
      <alignment horizontal="center" vertical="center"/>
    </xf>
    <xf numFmtId="0" fontId="15" fillId="6" borderId="43" xfId="0" applyFont="1" applyFill="1" applyBorder="1" applyAlignment="1">
      <alignment horizontal="center" vertical="center"/>
    </xf>
    <xf numFmtId="0" fontId="15" fillId="0" borderId="60" xfId="0" applyFont="1" applyFill="1" applyBorder="1" applyAlignment="1">
      <alignment horizontal="right" vertical="center"/>
    </xf>
    <xf numFmtId="0" fontId="15" fillId="6" borderId="41" xfId="0" applyFont="1" applyFill="1" applyBorder="1" applyAlignment="1">
      <alignment horizontal="center" vertical="center"/>
    </xf>
    <xf numFmtId="0" fontId="15" fillId="8" borderId="21" xfId="0" applyFont="1" applyFill="1" applyBorder="1" applyAlignment="1">
      <alignment horizontal="center" vertical="center"/>
    </xf>
    <xf numFmtId="49" fontId="15" fillId="0" borderId="60" xfId="0" applyNumberFormat="1" applyFont="1" applyFill="1" applyBorder="1" applyAlignment="1">
      <alignment horizontal="right" vertical="center"/>
    </xf>
    <xf numFmtId="0" fontId="15" fillId="6" borderId="21" xfId="0" applyFont="1" applyFill="1" applyBorder="1" applyAlignment="1">
      <alignment horizontal="center" vertical="center"/>
    </xf>
    <xf numFmtId="0" fontId="15" fillId="9" borderId="20" xfId="0" applyFont="1" applyFill="1" applyBorder="1" applyAlignment="1">
      <alignment horizontal="center" vertical="center"/>
    </xf>
    <xf numFmtId="0" fontId="14" fillId="0" borderId="28" xfId="0" applyFont="1" applyFill="1" applyBorder="1" applyAlignment="1">
      <alignment vertical="center" wrapText="1"/>
    </xf>
    <xf numFmtId="0" fontId="15" fillId="0" borderId="67" xfId="0" applyFont="1" applyFill="1" applyBorder="1" applyAlignment="1">
      <alignment horizontal="right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vertical="center"/>
    </xf>
    <xf numFmtId="0" fontId="15" fillId="6" borderId="24" xfId="0" applyFont="1" applyFill="1" applyBorder="1" applyAlignment="1">
      <alignment vertical="center" wrapText="1"/>
    </xf>
    <xf numFmtId="49" fontId="15" fillId="0" borderId="27" xfId="0" applyNumberFormat="1" applyFont="1" applyFill="1" applyBorder="1" applyAlignment="1">
      <alignment horizontal="right" vertical="center"/>
    </xf>
    <xf numFmtId="0" fontId="15" fillId="6" borderId="49" xfId="0" applyFont="1" applyFill="1" applyBorder="1" applyAlignment="1">
      <alignment horizontal="center" vertical="center"/>
    </xf>
    <xf numFmtId="0" fontId="15" fillId="6" borderId="24" xfId="0" applyFont="1" applyFill="1" applyBorder="1" applyAlignment="1">
      <alignment horizontal="center" vertical="center"/>
    </xf>
    <xf numFmtId="0" fontId="15" fillId="7" borderId="18" xfId="0" applyFont="1" applyFill="1" applyBorder="1" applyAlignment="1">
      <alignment horizontal="center" vertical="center"/>
    </xf>
    <xf numFmtId="0" fontId="15" fillId="0" borderId="38" xfId="0" applyFont="1" applyFill="1" applyBorder="1" applyAlignment="1">
      <alignment horizontal="center" vertical="center"/>
    </xf>
    <xf numFmtId="0" fontId="15" fillId="6" borderId="25" xfId="0" applyFont="1" applyFill="1" applyBorder="1" applyAlignment="1">
      <alignment vertical="center"/>
    </xf>
    <xf numFmtId="49" fontId="15" fillId="0" borderId="24" xfId="0" applyNumberFormat="1" applyFont="1" applyFill="1" applyBorder="1" applyAlignment="1">
      <alignment horizontal="right" vertical="center"/>
    </xf>
    <xf numFmtId="0" fontId="15" fillId="6" borderId="25" xfId="0" applyFont="1" applyFill="1" applyBorder="1" applyAlignment="1">
      <alignment horizontal="center" vertical="center"/>
    </xf>
    <xf numFmtId="0" fontId="15" fillId="6" borderId="28" xfId="0" applyFont="1" applyFill="1" applyBorder="1" applyAlignment="1">
      <alignment vertical="center"/>
    </xf>
    <xf numFmtId="0" fontId="15" fillId="0" borderId="67" xfId="0" applyFont="1" applyFill="1" applyBorder="1" applyAlignment="1">
      <alignment vertical="center"/>
    </xf>
    <xf numFmtId="0" fontId="15" fillId="6" borderId="31" xfId="0" applyFont="1" applyFill="1" applyBorder="1" applyAlignment="1">
      <alignment horizontal="center" vertical="center"/>
    </xf>
    <xf numFmtId="0" fontId="15" fillId="6" borderId="46" xfId="0" applyFont="1" applyFill="1" applyBorder="1" applyAlignment="1">
      <alignment horizontal="center" vertical="center"/>
    </xf>
    <xf numFmtId="0" fontId="15" fillId="6" borderId="28" xfId="0" applyFont="1" applyFill="1" applyBorder="1" applyAlignment="1">
      <alignment horizontal="center" vertical="center"/>
    </xf>
    <xf numFmtId="0" fontId="15" fillId="6" borderId="33" xfId="0" applyFont="1" applyFill="1" applyBorder="1" applyAlignment="1">
      <alignment horizontal="center" vertical="center"/>
    </xf>
    <xf numFmtId="0" fontId="15" fillId="0" borderId="65" xfId="0" applyFont="1" applyFill="1" applyBorder="1" applyAlignment="1">
      <alignment vertical="center"/>
    </xf>
    <xf numFmtId="0" fontId="15" fillId="0" borderId="27" xfId="0" applyFont="1" applyFill="1" applyBorder="1" applyAlignment="1">
      <alignment vertical="center" wrapText="1"/>
    </xf>
    <xf numFmtId="49" fontId="15" fillId="0" borderId="66" xfId="0" applyNumberFormat="1" applyFont="1" applyFill="1" applyBorder="1" applyAlignment="1">
      <alignment horizontal="right" vertical="center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vertical="center"/>
    </xf>
    <xf numFmtId="0" fontId="15" fillId="0" borderId="19" xfId="0" applyFont="1" applyFill="1" applyBorder="1" applyAlignment="1">
      <alignment vertical="center"/>
    </xf>
    <xf numFmtId="0" fontId="15" fillId="6" borderId="19" xfId="0" applyFont="1" applyFill="1" applyBorder="1" applyAlignment="1">
      <alignment horizontal="center" vertical="center"/>
    </xf>
    <xf numFmtId="0" fontId="15" fillId="0" borderId="41" xfId="0" applyFont="1" applyFill="1" applyBorder="1" applyAlignment="1">
      <alignment vertical="center"/>
    </xf>
    <xf numFmtId="0" fontId="15" fillId="6" borderId="44" xfId="0" applyFont="1" applyFill="1" applyBorder="1" applyAlignment="1">
      <alignment horizontal="center" vertical="center"/>
    </xf>
    <xf numFmtId="0" fontId="15" fillId="6" borderId="16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7" borderId="21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center" vertical="center"/>
    </xf>
    <xf numFmtId="0" fontId="14" fillId="0" borderId="68" xfId="0" applyFont="1" applyFill="1" applyBorder="1" applyAlignment="1">
      <alignment vertical="center"/>
    </xf>
    <xf numFmtId="0" fontId="14" fillId="0" borderId="67" xfId="0" applyFont="1" applyFill="1" applyBorder="1" applyAlignment="1">
      <alignment horizontal="right" vertical="center"/>
    </xf>
    <xf numFmtId="0" fontId="14" fillId="0" borderId="46" xfId="0" applyFont="1" applyFill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4" fillId="0" borderId="48" xfId="0" applyFont="1" applyFill="1" applyBorder="1" applyAlignment="1">
      <alignment horizontal="center" vertical="center"/>
    </xf>
    <xf numFmtId="0" fontId="14" fillId="0" borderId="33" xfId="0" applyFont="1" applyFill="1" applyBorder="1" applyAlignment="1">
      <alignment horizontal="center" vertical="center"/>
    </xf>
    <xf numFmtId="0" fontId="14" fillId="0" borderId="32" xfId="0" applyFont="1" applyFill="1" applyBorder="1" applyAlignment="1">
      <alignment horizontal="center" vertical="center"/>
    </xf>
    <xf numFmtId="0" fontId="14" fillId="0" borderId="67" xfId="0" applyFont="1" applyFill="1" applyBorder="1" applyAlignment="1">
      <alignment horizontal="center" vertical="center"/>
    </xf>
    <xf numFmtId="0" fontId="14" fillId="0" borderId="31" xfId="0" applyFont="1" applyFill="1" applyBorder="1" applyAlignment="1">
      <alignment vertical="center"/>
    </xf>
    <xf numFmtId="0" fontId="14" fillId="0" borderId="33" xfId="0" applyFont="1" applyFill="1" applyBorder="1" applyAlignment="1">
      <alignment vertical="center"/>
    </xf>
    <xf numFmtId="0" fontId="14" fillId="0" borderId="31" xfId="0" applyFont="1" applyFill="1" applyBorder="1" applyAlignment="1">
      <alignment horizontal="center" vertical="center"/>
    </xf>
    <xf numFmtId="0" fontId="14" fillId="7" borderId="30" xfId="0" applyFont="1" applyFill="1" applyBorder="1" applyAlignment="1">
      <alignment horizontal="center" vertical="center"/>
    </xf>
    <xf numFmtId="0" fontId="15" fillId="0" borderId="65" xfId="0" applyFont="1" applyFill="1" applyBorder="1" applyAlignment="1">
      <alignment vertical="center" wrapText="1"/>
    </xf>
    <xf numFmtId="0" fontId="15" fillId="2" borderId="18" xfId="0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vertical="center"/>
    </xf>
    <xf numFmtId="0" fontId="15" fillId="2" borderId="19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center" vertical="center"/>
    </xf>
    <xf numFmtId="0" fontId="15" fillId="0" borderId="41" xfId="0" applyFont="1" applyFill="1" applyBorder="1" applyAlignment="1">
      <alignment vertical="center" wrapText="1"/>
    </xf>
    <xf numFmtId="0" fontId="15" fillId="0" borderId="41" xfId="0" applyFont="1" applyFill="1" applyBorder="1" applyAlignment="1">
      <alignment horizontal="justify" vertical="center" wrapText="1"/>
    </xf>
    <xf numFmtId="0" fontId="15" fillId="2" borderId="21" xfId="0" applyFont="1" applyFill="1" applyBorder="1" applyAlignment="1">
      <alignment horizontal="center" vertical="center"/>
    </xf>
    <xf numFmtId="0" fontId="15" fillId="2" borderId="20" xfId="0" applyFont="1" applyFill="1" applyBorder="1" applyAlignment="1">
      <alignment vertical="center"/>
    </xf>
    <xf numFmtId="0" fontId="15" fillId="2" borderId="21" xfId="0" applyFont="1" applyFill="1" applyBorder="1" applyAlignment="1">
      <alignment vertical="center"/>
    </xf>
    <xf numFmtId="0" fontId="15" fillId="0" borderId="12" xfId="0" applyFont="1" applyFill="1" applyBorder="1" applyAlignment="1">
      <alignment vertical="center"/>
    </xf>
    <xf numFmtId="0" fontId="15" fillId="0" borderId="68" xfId="0" applyFont="1" applyFill="1" applyBorder="1" applyAlignment="1">
      <alignment vertical="center" wrapText="1"/>
    </xf>
    <xf numFmtId="0" fontId="15" fillId="0" borderId="31" xfId="0" applyFont="1" applyFill="1" applyBorder="1" applyAlignment="1">
      <alignment vertical="center"/>
    </xf>
    <xf numFmtId="0" fontId="15" fillId="0" borderId="33" xfId="0" applyFont="1" applyFill="1" applyBorder="1" applyAlignment="1">
      <alignment vertical="center"/>
    </xf>
    <xf numFmtId="0" fontId="14" fillId="6" borderId="31" xfId="0" applyFont="1" applyFill="1" applyBorder="1" applyAlignment="1">
      <alignment horizontal="center" vertical="center"/>
    </xf>
    <xf numFmtId="0" fontId="14" fillId="6" borderId="33" xfId="0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horizontal="center" vertical="center"/>
    </xf>
    <xf numFmtId="0" fontId="15" fillId="6" borderId="23" xfId="0" applyFont="1" applyFill="1" applyBorder="1" applyAlignment="1">
      <alignment horizontal="center" vertical="center"/>
    </xf>
    <xf numFmtId="0" fontId="15" fillId="0" borderId="65" xfId="0" applyFont="1" applyFill="1" applyBorder="1" applyAlignment="1">
      <alignment horizontal="justify" vertical="center" wrapText="1"/>
    </xf>
    <xf numFmtId="0" fontId="15" fillId="2" borderId="20" xfId="0" applyFont="1" applyFill="1" applyBorder="1" applyAlignment="1">
      <alignment horizontal="center" vertical="center"/>
    </xf>
    <xf numFmtId="0" fontId="15" fillId="9" borderId="38" xfId="0" applyFont="1" applyFill="1" applyBorder="1" applyAlignment="1">
      <alignment horizontal="center" vertical="center"/>
    </xf>
    <xf numFmtId="0" fontId="15" fillId="9" borderId="39" xfId="0" applyFont="1" applyFill="1" applyBorder="1" applyAlignment="1">
      <alignment horizontal="center" vertical="center"/>
    </xf>
    <xf numFmtId="0" fontId="15" fillId="9" borderId="12" xfId="0" applyFont="1" applyFill="1" applyBorder="1" applyAlignment="1">
      <alignment vertical="center"/>
    </xf>
    <xf numFmtId="0" fontId="15" fillId="0" borderId="12" xfId="0" applyFont="1" applyFill="1" applyBorder="1" applyAlignment="1">
      <alignment vertical="center" wrapText="1"/>
    </xf>
    <xf numFmtId="0" fontId="15" fillId="0" borderId="53" xfId="0" applyFont="1" applyFill="1" applyBorder="1" applyAlignment="1">
      <alignment horizontal="center" vertical="center"/>
    </xf>
    <xf numFmtId="0" fontId="15" fillId="0" borderId="50" xfId="0" applyFont="1" applyFill="1" applyBorder="1" applyAlignment="1">
      <alignment vertical="center"/>
    </xf>
    <xf numFmtId="0" fontId="15" fillId="0" borderId="44" xfId="0" applyFont="1" applyFill="1" applyBorder="1" applyAlignment="1">
      <alignment vertical="center"/>
    </xf>
    <xf numFmtId="0" fontId="15" fillId="0" borderId="55" xfId="0" applyFont="1" applyFill="1" applyBorder="1" applyAlignment="1">
      <alignment horizontal="center" vertical="center"/>
    </xf>
    <xf numFmtId="0" fontId="15" fillId="0" borderId="45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42" xfId="0" applyFont="1" applyFill="1" applyBorder="1" applyAlignment="1">
      <alignment vertical="center"/>
    </xf>
    <xf numFmtId="0" fontId="14" fillId="0" borderId="68" xfId="0" applyFont="1" applyFill="1" applyBorder="1" applyAlignment="1">
      <alignment vertical="center" wrapText="1"/>
    </xf>
    <xf numFmtId="0" fontId="15" fillId="0" borderId="77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15" fillId="0" borderId="73" xfId="0" applyFont="1" applyFill="1" applyBorder="1" applyAlignment="1">
      <alignment horizontal="center" vertical="center"/>
    </xf>
    <xf numFmtId="0" fontId="14" fillId="6" borderId="27" xfId="0" applyFont="1" applyFill="1" applyBorder="1" applyAlignment="1">
      <alignment vertical="center"/>
    </xf>
    <xf numFmtId="0" fontId="14" fillId="6" borderId="70" xfId="0" applyFont="1" applyFill="1" applyBorder="1" applyAlignment="1">
      <alignment vertical="center" wrapText="1"/>
    </xf>
    <xf numFmtId="0" fontId="14" fillId="6" borderId="27" xfId="0" applyFont="1" applyFill="1" applyBorder="1" applyAlignment="1">
      <alignment horizontal="right" vertical="center"/>
    </xf>
    <xf numFmtId="0" fontId="15" fillId="6" borderId="70" xfId="0" applyFont="1" applyFill="1" applyBorder="1" applyAlignment="1">
      <alignment horizontal="center" vertical="center"/>
    </xf>
    <xf numFmtId="0" fontId="15" fillId="6" borderId="27" xfId="0" applyFont="1" applyFill="1" applyBorder="1" applyAlignment="1">
      <alignment horizontal="center" vertical="center"/>
    </xf>
    <xf numFmtId="0" fontId="14" fillId="6" borderId="71" xfId="0" applyFont="1" applyFill="1" applyBorder="1" applyAlignment="1">
      <alignment horizontal="center" vertical="center"/>
    </xf>
    <xf numFmtId="0" fontId="14" fillId="6" borderId="39" xfId="0" applyFont="1" applyFill="1" applyBorder="1" applyAlignment="1">
      <alignment horizontal="center" vertical="center"/>
    </xf>
    <xf numFmtId="0" fontId="14" fillId="6" borderId="38" xfId="0" applyFont="1" applyFill="1" applyBorder="1" applyAlignment="1">
      <alignment horizontal="center" vertical="center"/>
    </xf>
    <xf numFmtId="0" fontId="14" fillId="6" borderId="53" xfId="0" applyFont="1" applyFill="1" applyBorder="1" applyAlignment="1">
      <alignment horizontal="center" vertical="center"/>
    </xf>
    <xf numFmtId="0" fontId="14" fillId="6" borderId="79" xfId="0" applyFont="1" applyFill="1" applyBorder="1" applyAlignment="1">
      <alignment horizontal="center" vertical="center"/>
    </xf>
    <xf numFmtId="0" fontId="14" fillId="6" borderId="72" xfId="0" applyFont="1" applyFill="1" applyBorder="1" applyAlignment="1">
      <alignment horizontal="center" vertical="center"/>
    </xf>
    <xf numFmtId="0" fontId="14" fillId="0" borderId="40" xfId="0" applyFont="1" applyFill="1" applyBorder="1" applyAlignment="1">
      <alignment vertical="center" wrapText="1"/>
    </xf>
    <xf numFmtId="0" fontId="15" fillId="0" borderId="40" xfId="0" applyFont="1" applyFill="1" applyBorder="1" applyAlignment="1">
      <alignment horizontal="center" vertical="center"/>
    </xf>
    <xf numFmtId="0" fontId="14" fillId="0" borderId="60" xfId="0" applyFont="1" applyFill="1" applyBorder="1" applyAlignment="1">
      <alignment horizontal="center" vertical="center"/>
    </xf>
    <xf numFmtId="0" fontId="14" fillId="6" borderId="43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0" fontId="15" fillId="0" borderId="11" xfId="0" applyFont="1" applyFill="1" applyBorder="1" applyAlignment="1">
      <alignment horizontal="left" vertical="center"/>
    </xf>
    <xf numFmtId="0" fontId="15" fillId="0" borderId="9" xfId="0" applyFont="1" applyFill="1" applyBorder="1" applyAlignment="1">
      <alignment horizontal="left" vertical="center"/>
    </xf>
    <xf numFmtId="0" fontId="15" fillId="0" borderId="71" xfId="0" applyFont="1" applyFill="1" applyBorder="1" applyAlignment="1">
      <alignment horizontal="center" vertical="center"/>
    </xf>
    <xf numFmtId="0" fontId="10" fillId="0" borderId="70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center" vertical="center"/>
    </xf>
    <xf numFmtId="0" fontId="10" fillId="0" borderId="40" xfId="0" applyFont="1" applyFill="1" applyBorder="1" applyAlignment="1">
      <alignment horizontal="center" vertical="center"/>
    </xf>
    <xf numFmtId="0" fontId="15" fillId="0" borderId="48" xfId="0" applyFont="1" applyFill="1" applyBorder="1" applyAlignment="1">
      <alignment vertical="center"/>
    </xf>
    <xf numFmtId="0" fontId="10" fillId="0" borderId="47" xfId="0" applyFont="1" applyFill="1" applyBorder="1" applyAlignment="1">
      <alignment horizontal="center" vertical="center"/>
    </xf>
    <xf numFmtId="0" fontId="14" fillId="0" borderId="4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 wrapText="1"/>
    </xf>
    <xf numFmtId="0" fontId="15" fillId="0" borderId="47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vertical="center" wrapText="1"/>
    </xf>
    <xf numFmtId="0" fontId="15" fillId="0" borderId="10" xfId="0" applyFont="1" applyFill="1" applyBorder="1" applyAlignment="1">
      <alignment vertical="center" wrapText="1"/>
    </xf>
    <xf numFmtId="0" fontId="14" fillId="0" borderId="75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5" fillId="0" borderId="57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56" xfId="0" applyFont="1" applyFill="1" applyBorder="1" applyAlignment="1">
      <alignment horizontal="center" vertical="center"/>
    </xf>
    <xf numFmtId="0" fontId="15" fillId="0" borderId="56" xfId="0" applyFont="1" applyFill="1" applyBorder="1" applyAlignment="1">
      <alignment vertical="center"/>
    </xf>
    <xf numFmtId="0" fontId="15" fillId="8" borderId="33" xfId="0" applyFont="1" applyFill="1" applyBorder="1" applyAlignment="1">
      <alignment horizontal="center" vertical="center"/>
    </xf>
    <xf numFmtId="0" fontId="15" fillId="0" borderId="54" xfId="0" applyFont="1" applyFill="1" applyBorder="1" applyAlignment="1">
      <alignment horizontal="center" vertical="center"/>
    </xf>
    <xf numFmtId="0" fontId="15" fillId="0" borderId="76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vertical="center"/>
    </xf>
    <xf numFmtId="0" fontId="15" fillId="0" borderId="23" xfId="0" applyFont="1" applyFill="1" applyBorder="1" applyAlignment="1">
      <alignment vertical="center"/>
    </xf>
    <xf numFmtId="0" fontId="15" fillId="9" borderId="23" xfId="0" applyFont="1" applyFill="1" applyBorder="1" applyAlignment="1">
      <alignment horizontal="center" vertical="center"/>
    </xf>
    <xf numFmtId="0" fontId="15" fillId="0" borderId="58" xfId="0" applyFont="1" applyFill="1" applyBorder="1" applyAlignment="1">
      <alignment vertical="center"/>
    </xf>
    <xf numFmtId="0" fontId="15" fillId="2" borderId="55" xfId="0" applyFont="1" applyFill="1" applyBorder="1" applyAlignment="1">
      <alignment horizontal="center" vertical="center"/>
    </xf>
    <xf numFmtId="0" fontId="15" fillId="0" borderId="68" xfId="0" applyFont="1" applyFill="1" applyBorder="1" applyAlignment="1">
      <alignment vertical="center"/>
    </xf>
    <xf numFmtId="49" fontId="15" fillId="0" borderId="28" xfId="0" applyNumberFormat="1" applyFont="1" applyFill="1" applyBorder="1" applyAlignment="1">
      <alignment horizontal="right" vertical="center"/>
    </xf>
    <xf numFmtId="0" fontId="15" fillId="0" borderId="46" xfId="0" applyFont="1" applyFill="1" applyBorder="1" applyAlignment="1">
      <alignment vertical="center"/>
    </xf>
    <xf numFmtId="0" fontId="14" fillId="0" borderId="26" xfId="0" applyFont="1" applyFill="1" applyBorder="1" applyAlignment="1">
      <alignment vertical="center"/>
    </xf>
    <xf numFmtId="0" fontId="14" fillId="0" borderId="75" xfId="0" applyFont="1" applyFill="1" applyBorder="1" applyAlignment="1">
      <alignment vertical="center" wrapText="1"/>
    </xf>
    <xf numFmtId="0" fontId="14" fillId="0" borderId="26" xfId="0" applyFont="1" applyFill="1" applyBorder="1" applyAlignment="1">
      <alignment horizontal="right" vertical="center"/>
    </xf>
    <xf numFmtId="0" fontId="14" fillId="0" borderId="77" xfId="0" applyFont="1" applyFill="1" applyBorder="1" applyAlignment="1">
      <alignment horizontal="center" vertical="center"/>
    </xf>
    <xf numFmtId="0" fontId="14" fillId="0" borderId="26" xfId="0" applyFont="1" applyFill="1" applyBorder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14" fillId="0" borderId="76" xfId="0" applyFont="1" applyFill="1" applyBorder="1" applyAlignment="1">
      <alignment horizontal="center" vertical="center"/>
    </xf>
    <xf numFmtId="0" fontId="14" fillId="0" borderId="73" xfId="0" applyFont="1" applyFill="1" applyBorder="1" applyAlignment="1">
      <alignment vertical="center"/>
    </xf>
    <xf numFmtId="0" fontId="14" fillId="0" borderId="77" xfId="0" applyFont="1" applyFill="1" applyBorder="1" applyAlignment="1">
      <alignment vertical="center"/>
    </xf>
    <xf numFmtId="0" fontId="14" fillId="6" borderId="22" xfId="0" applyFont="1" applyFill="1" applyBorder="1" applyAlignment="1">
      <alignment horizontal="center" vertical="center"/>
    </xf>
    <xf numFmtId="0" fontId="14" fillId="8" borderId="23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0" fontId="4" fillId="0" borderId="29" xfId="0" applyFont="1" applyFill="1" applyBorder="1" applyAlignment="1">
      <alignment horizontal="center" vertical="center" wrapText="1"/>
    </xf>
    <xf numFmtId="49" fontId="17" fillId="2" borderId="0" xfId="0" applyNumberFormat="1" applyFont="1" applyFill="1"/>
    <xf numFmtId="49" fontId="17" fillId="2" borderId="0" xfId="0" applyNumberFormat="1" applyFont="1" applyFill="1" applyBorder="1"/>
    <xf numFmtId="49" fontId="17" fillId="2" borderId="12" xfId="0" applyNumberFormat="1" applyFont="1" applyFill="1" applyBorder="1" applyAlignment="1" applyProtection="1">
      <alignment horizontal="center" vertical="center"/>
      <protection hidden="1"/>
    </xf>
    <xf numFmtId="49" fontId="11" fillId="2" borderId="0" xfId="0" applyNumberFormat="1" applyFont="1" applyFill="1" applyBorder="1" applyAlignment="1" applyProtection="1">
      <alignment horizontal="center" vertical="center"/>
    </xf>
    <xf numFmtId="49" fontId="11" fillId="2" borderId="0" xfId="1" applyNumberFormat="1" applyFont="1" applyFill="1" applyBorder="1" applyAlignment="1" applyProtection="1">
      <alignment horizontal="center" vertical="center"/>
    </xf>
    <xf numFmtId="49" fontId="11" fillId="2" borderId="7" xfId="0" applyNumberFormat="1" applyFont="1" applyFill="1" applyBorder="1" applyAlignment="1" applyProtection="1">
      <alignment horizontal="center" vertical="center"/>
    </xf>
    <xf numFmtId="49" fontId="11" fillId="2" borderId="32" xfId="1" applyNumberFormat="1" applyFont="1" applyFill="1" applyBorder="1" applyAlignment="1" applyProtection="1">
      <alignment horizontal="center" vertical="center"/>
    </xf>
    <xf numFmtId="49" fontId="11" fillId="2" borderId="45" xfId="1" applyNumberFormat="1" applyFont="1" applyFill="1" applyBorder="1" applyAlignment="1" applyProtection="1">
      <alignment horizontal="center" vertical="center"/>
    </xf>
    <xf numFmtId="49" fontId="19" fillId="2" borderId="0" xfId="0" applyNumberFormat="1" applyFont="1" applyFill="1"/>
    <xf numFmtId="49" fontId="17" fillId="2" borderId="0" xfId="0" applyNumberFormat="1" applyFont="1" applyFill="1" applyBorder="1" applyAlignment="1">
      <alignment horizontal="center"/>
    </xf>
    <xf numFmtId="49" fontId="20" fillId="2" borderId="0" xfId="0" applyNumberFormat="1" applyFont="1" applyFill="1"/>
    <xf numFmtId="49" fontId="17" fillId="2" borderId="16" xfId="0" applyNumberFormat="1" applyFont="1" applyFill="1" applyBorder="1"/>
    <xf numFmtId="49" fontId="17" fillId="2" borderId="0" xfId="0" applyNumberFormat="1" applyFont="1" applyFill="1" applyAlignment="1">
      <alignment horizontal="center"/>
    </xf>
    <xf numFmtId="49" fontId="17" fillId="2" borderId="16" xfId="0" applyNumberFormat="1" applyFont="1" applyFill="1" applyBorder="1" applyAlignment="1">
      <alignment horizontal="center"/>
    </xf>
    <xf numFmtId="49" fontId="21" fillId="2" borderId="0" xfId="0" applyNumberFormat="1" applyFont="1" applyFill="1"/>
    <xf numFmtId="49" fontId="17" fillId="2" borderId="16" xfId="0" applyNumberFormat="1" applyFont="1" applyFill="1" applyBorder="1" applyAlignment="1">
      <alignment horizontal="center" vertical="center"/>
    </xf>
    <xf numFmtId="49" fontId="11" fillId="2" borderId="16" xfId="0" applyNumberFormat="1" applyFont="1" applyFill="1" applyBorder="1" applyAlignment="1">
      <alignment horizontal="center" vertical="center"/>
    </xf>
    <xf numFmtId="49" fontId="11" fillId="2" borderId="0" xfId="0" applyNumberFormat="1" applyFont="1" applyFill="1" applyAlignment="1">
      <alignment horizontal="center"/>
    </xf>
    <xf numFmtId="49" fontId="11" fillId="2" borderId="0" xfId="0" applyNumberFormat="1" applyFont="1" applyFill="1"/>
    <xf numFmtId="49" fontId="22" fillId="2" borderId="0" xfId="0" applyNumberFormat="1" applyFont="1" applyFill="1"/>
    <xf numFmtId="49" fontId="6" fillId="2" borderId="0" xfId="0" applyNumberFormat="1" applyFont="1" applyFill="1"/>
    <xf numFmtId="0" fontId="15" fillId="2" borderId="0" xfId="0" applyFont="1" applyFill="1" applyBorder="1" applyAlignment="1">
      <alignment vertical="center"/>
    </xf>
    <xf numFmtId="0" fontId="14" fillId="9" borderId="1" xfId="0" applyFont="1" applyFill="1" applyBorder="1" applyAlignment="1">
      <alignment horizontal="left" vertical="center"/>
    </xf>
    <xf numFmtId="0" fontId="14" fillId="9" borderId="1" xfId="0" applyFont="1" applyFill="1" applyBorder="1" applyAlignment="1">
      <alignment horizontal="left" vertical="center" wrapText="1"/>
    </xf>
    <xf numFmtId="0" fontId="14" fillId="9" borderId="29" xfId="0" applyFont="1" applyFill="1" applyBorder="1" applyAlignment="1">
      <alignment horizontal="center" vertical="center"/>
    </xf>
    <xf numFmtId="0" fontId="14" fillId="9" borderId="3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vertical="center"/>
    </xf>
    <xf numFmtId="0" fontId="14" fillId="9" borderId="1" xfId="0" applyFont="1" applyFill="1" applyBorder="1" applyAlignment="1">
      <alignment vertical="center" wrapText="1"/>
    </xf>
    <xf numFmtId="0" fontId="14" fillId="9" borderId="35" xfId="0" applyFont="1" applyFill="1" applyBorder="1" applyAlignment="1">
      <alignment horizontal="center" vertical="center"/>
    </xf>
    <xf numFmtId="0" fontId="14" fillId="9" borderId="36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vertical="center"/>
    </xf>
    <xf numFmtId="0" fontId="14" fillId="9" borderId="63" xfId="0" applyFont="1" applyFill="1" applyBorder="1" applyAlignment="1">
      <alignment horizontal="center" vertical="center"/>
    </xf>
    <xf numFmtId="0" fontId="14" fillId="9" borderId="64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43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44" xfId="0" applyFont="1" applyFill="1" applyBorder="1" applyAlignment="1">
      <alignment horizontal="center" vertical="center"/>
    </xf>
    <xf numFmtId="0" fontId="14" fillId="9" borderId="2" xfId="0" applyFont="1" applyFill="1" applyBorder="1" applyAlignment="1">
      <alignment vertical="center" wrapText="1"/>
    </xf>
    <xf numFmtId="0" fontId="14" fillId="9" borderId="14" xfId="0" applyFont="1" applyFill="1" applyBorder="1" applyAlignment="1">
      <alignment vertical="center" wrapText="1"/>
    </xf>
    <xf numFmtId="0" fontId="14" fillId="9" borderId="12" xfId="0" applyFont="1" applyFill="1" applyBorder="1" applyAlignment="1">
      <alignment vertical="center" wrapText="1"/>
    </xf>
    <xf numFmtId="0" fontId="14" fillId="9" borderId="55" xfId="0" applyFont="1" applyFill="1" applyBorder="1" applyAlignment="1">
      <alignment horizontal="center" vertical="center"/>
    </xf>
    <xf numFmtId="0" fontId="14" fillId="9" borderId="56" xfId="0" applyFont="1" applyFill="1" applyBorder="1" applyAlignment="1">
      <alignment horizontal="center" vertical="center"/>
    </xf>
    <xf numFmtId="0" fontId="14" fillId="9" borderId="14" xfId="0" applyFont="1" applyFill="1" applyBorder="1" applyAlignment="1">
      <alignment vertical="center"/>
    </xf>
    <xf numFmtId="0" fontId="14" fillId="9" borderId="12" xfId="0" applyFont="1" applyFill="1" applyBorder="1" applyAlignment="1">
      <alignment vertical="center"/>
    </xf>
    <xf numFmtId="0" fontId="14" fillId="6" borderId="35" xfId="0" applyFont="1" applyFill="1" applyBorder="1" applyAlignment="1">
      <alignment horizontal="center" vertical="center"/>
    </xf>
    <xf numFmtId="0" fontId="14" fillId="6" borderId="36" xfId="0" applyFont="1" applyFill="1" applyBorder="1" applyAlignment="1">
      <alignment horizontal="center" vertical="center"/>
    </xf>
    <xf numFmtId="0" fontId="15" fillId="0" borderId="49" xfId="0" applyFont="1" applyFill="1" applyBorder="1" applyAlignment="1">
      <alignment horizontal="center" vertical="center"/>
    </xf>
    <xf numFmtId="0" fontId="15" fillId="0" borderId="43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center" vertical="center" wrapText="1"/>
    </xf>
    <xf numFmtId="0" fontId="15" fillId="8" borderId="19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center" vertical="center" wrapText="1"/>
    </xf>
    <xf numFmtId="0" fontId="15" fillId="2" borderId="56" xfId="0" applyFont="1" applyFill="1" applyBorder="1" applyAlignment="1">
      <alignment horizontal="center" vertical="center"/>
    </xf>
    <xf numFmtId="0" fontId="15" fillId="2" borderId="19" xfId="0" applyFont="1" applyFill="1" applyBorder="1" applyAlignment="1">
      <alignment horizontal="center" vertical="center"/>
    </xf>
    <xf numFmtId="0" fontId="15" fillId="2" borderId="43" xfId="0" applyFont="1" applyFill="1" applyBorder="1" applyAlignment="1">
      <alignment horizontal="center" vertical="center"/>
    </xf>
    <xf numFmtId="0" fontId="15" fillId="0" borderId="49" xfId="0" applyFont="1" applyFill="1" applyBorder="1" applyAlignment="1">
      <alignment horizontal="center" vertical="center"/>
    </xf>
    <xf numFmtId="0" fontId="15" fillId="0" borderId="43" xfId="0" applyFont="1" applyFill="1" applyBorder="1" applyAlignment="1">
      <alignment horizontal="center" vertical="center"/>
    </xf>
    <xf numFmtId="0" fontId="15" fillId="8" borderId="19" xfId="0" applyFont="1" applyFill="1" applyBorder="1" applyAlignment="1">
      <alignment horizontal="center" vertical="center"/>
    </xf>
    <xf numFmtId="0" fontId="15" fillId="8" borderId="18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3" fillId="0" borderId="29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3" fillId="0" borderId="34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0" fontId="15" fillId="6" borderId="40" xfId="0" applyFont="1" applyFill="1" applyBorder="1" applyAlignment="1">
      <alignment horizontal="center" vertical="center"/>
    </xf>
    <xf numFmtId="0" fontId="15" fillId="6" borderId="50" xfId="0" applyFont="1" applyFill="1" applyBorder="1" applyAlignment="1">
      <alignment horizontal="center" vertical="center"/>
    </xf>
    <xf numFmtId="0" fontId="15" fillId="8" borderId="44" xfId="0" applyFont="1" applyFill="1" applyBorder="1" applyAlignment="1">
      <alignment horizontal="center" vertical="center"/>
    </xf>
    <xf numFmtId="0" fontId="15" fillId="8" borderId="39" xfId="0" applyFont="1" applyFill="1" applyBorder="1" applyAlignment="1">
      <alignment horizontal="center" vertical="center"/>
    </xf>
    <xf numFmtId="0" fontId="15" fillId="8" borderId="40" xfId="0" applyFont="1" applyFill="1" applyBorder="1" applyAlignment="1">
      <alignment horizontal="center" vertical="center"/>
    </xf>
    <xf numFmtId="0" fontId="15" fillId="6" borderId="39" xfId="0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horizontal="left" vertical="center"/>
    </xf>
    <xf numFmtId="0" fontId="23" fillId="6" borderId="15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/>
    </xf>
    <xf numFmtId="0" fontId="14" fillId="6" borderId="1" xfId="0" applyFont="1" applyFill="1" applyBorder="1" applyAlignment="1">
      <alignment horizontal="left" vertical="center" wrapText="1"/>
    </xf>
    <xf numFmtId="0" fontId="14" fillId="6" borderId="1" xfId="0" applyFont="1" applyFill="1" applyBorder="1" applyAlignment="1">
      <alignment horizontal="right" vertical="center"/>
    </xf>
    <xf numFmtId="0" fontId="14" fillId="6" borderId="9" xfId="0" applyFont="1" applyFill="1" applyBorder="1" applyAlignment="1">
      <alignment horizontal="center" vertical="center"/>
    </xf>
    <xf numFmtId="0" fontId="14" fillId="6" borderId="29" xfId="0" applyFont="1" applyFill="1" applyBorder="1" applyAlignment="1">
      <alignment horizontal="center" vertical="center"/>
    </xf>
    <xf numFmtId="0" fontId="14" fillId="6" borderId="5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14" fillId="6" borderId="59" xfId="0" applyFont="1" applyFill="1" applyBorder="1" applyAlignment="1">
      <alignment horizontal="center" vertical="center"/>
    </xf>
    <xf numFmtId="0" fontId="14" fillId="6" borderId="30" xfId="0" applyFont="1" applyFill="1" applyBorder="1" applyAlignment="1">
      <alignment horizontal="center" vertical="center"/>
    </xf>
    <xf numFmtId="0" fontId="14" fillId="6" borderId="34" xfId="0" applyFont="1" applyFill="1" applyBorder="1" applyAlignment="1">
      <alignment horizontal="center" vertical="center"/>
    </xf>
    <xf numFmtId="0" fontId="14" fillId="6" borderId="5" xfId="0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4" fillId="6" borderId="70" xfId="0" applyFont="1" applyFill="1" applyBorder="1" applyAlignment="1">
      <alignment horizontal="center" vertical="center"/>
    </xf>
    <xf numFmtId="0" fontId="11" fillId="6" borderId="40" xfId="0" applyFont="1" applyFill="1" applyBorder="1" applyAlignment="1">
      <alignment horizontal="center" vertical="center" wrapText="1"/>
    </xf>
    <xf numFmtId="0" fontId="14" fillId="6" borderId="40" xfId="0" applyFont="1" applyFill="1" applyBorder="1" applyAlignment="1">
      <alignment horizontal="center" vertical="center"/>
    </xf>
    <xf numFmtId="0" fontId="11" fillId="8" borderId="44" xfId="0" applyFont="1" applyFill="1" applyBorder="1" applyAlignment="1">
      <alignment horizontal="center" vertical="center"/>
    </xf>
    <xf numFmtId="0" fontId="14" fillId="6" borderId="47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vertical="center"/>
    </xf>
    <xf numFmtId="0" fontId="14" fillId="6" borderId="1" xfId="0" applyFont="1" applyFill="1" applyBorder="1" applyAlignment="1">
      <alignment vertical="center" wrapText="1"/>
    </xf>
    <xf numFmtId="0" fontId="14" fillId="6" borderId="15" xfId="0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15" fillId="6" borderId="78" xfId="0" applyFont="1" applyFill="1" applyBorder="1" applyAlignment="1">
      <alignment horizontal="center" vertical="center"/>
    </xf>
    <xf numFmtId="0" fontId="15" fillId="6" borderId="21" xfId="0" applyFont="1" applyFill="1" applyBorder="1" applyAlignment="1">
      <alignment vertical="center"/>
    </xf>
    <xf numFmtId="0" fontId="15" fillId="10" borderId="20" xfId="0" applyFont="1" applyFill="1" applyBorder="1" applyAlignment="1">
      <alignment horizontal="center" vertical="center"/>
    </xf>
    <xf numFmtId="0" fontId="15" fillId="10" borderId="21" xfId="0" applyFont="1" applyFill="1" applyBorder="1" applyAlignment="1">
      <alignment horizontal="center" vertical="center"/>
    </xf>
    <xf numFmtId="0" fontId="15" fillId="10" borderId="44" xfId="0" applyFont="1" applyFill="1" applyBorder="1" applyAlignment="1">
      <alignment horizontal="center" vertical="center"/>
    </xf>
    <xf numFmtId="0" fontId="15" fillId="10" borderId="43" xfId="0" applyFont="1" applyFill="1" applyBorder="1" applyAlignment="1">
      <alignment horizontal="center" vertical="center"/>
    </xf>
    <xf numFmtId="0" fontId="15" fillId="6" borderId="47" xfId="0" applyFont="1" applyFill="1" applyBorder="1" applyAlignment="1">
      <alignment horizontal="center" vertical="center"/>
    </xf>
    <xf numFmtId="0" fontId="14" fillId="6" borderId="5" xfId="0" applyFont="1" applyFill="1" applyBorder="1" applyAlignment="1">
      <alignment horizontal="right" vertical="center"/>
    </xf>
    <xf numFmtId="0" fontId="14" fillId="6" borderId="63" xfId="0" applyFont="1" applyFill="1" applyBorder="1" applyAlignment="1">
      <alignment horizontal="center" vertical="center"/>
    </xf>
    <xf numFmtId="0" fontId="14" fillId="6" borderId="64" xfId="0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vertical="center" wrapText="1"/>
    </xf>
    <xf numFmtId="49" fontId="15" fillId="6" borderId="60" xfId="0" applyNumberFormat="1" applyFont="1" applyFill="1" applyBorder="1" applyAlignment="1">
      <alignment horizontal="right" vertical="center"/>
    </xf>
    <xf numFmtId="0" fontId="15" fillId="6" borderId="60" xfId="0" applyFont="1" applyFill="1" applyBorder="1" applyAlignment="1">
      <alignment horizontal="center" vertical="center"/>
    </xf>
    <xf numFmtId="0" fontId="15" fillId="6" borderId="20" xfId="0" applyFont="1" applyFill="1" applyBorder="1" applyAlignment="1">
      <alignment vertical="center"/>
    </xf>
    <xf numFmtId="0" fontId="14" fillId="6" borderId="14" xfId="0" applyFont="1" applyFill="1" applyBorder="1" applyAlignment="1">
      <alignment vertical="center"/>
    </xf>
    <xf numFmtId="0" fontId="14" fillId="6" borderId="14" xfId="0" applyFont="1" applyFill="1" applyBorder="1" applyAlignment="1">
      <alignment vertical="center" wrapText="1"/>
    </xf>
    <xf numFmtId="49" fontId="14" fillId="6" borderId="1" xfId="0" applyNumberFormat="1" applyFont="1" applyFill="1" applyBorder="1" applyAlignment="1">
      <alignment horizontal="right" vertical="center"/>
    </xf>
    <xf numFmtId="0" fontId="14" fillId="6" borderId="12" xfId="0" applyFont="1" applyFill="1" applyBorder="1" applyAlignment="1">
      <alignment vertical="center"/>
    </xf>
    <xf numFmtId="0" fontId="14" fillId="6" borderId="12" xfId="0" applyFont="1" applyFill="1" applyBorder="1" applyAlignment="1">
      <alignment vertical="center" wrapText="1"/>
    </xf>
    <xf numFmtId="49" fontId="14" fillId="6" borderId="3" xfId="0" applyNumberFormat="1" applyFont="1" applyFill="1" applyBorder="1" applyAlignment="1">
      <alignment horizontal="right" vertical="center"/>
    </xf>
    <xf numFmtId="0" fontId="14" fillId="6" borderId="55" xfId="0" applyFont="1" applyFill="1" applyBorder="1" applyAlignment="1">
      <alignment horizontal="center" vertical="center"/>
    </xf>
    <xf numFmtId="0" fontId="14" fillId="6" borderId="57" xfId="0" applyFont="1" applyFill="1" applyBorder="1" applyAlignment="1">
      <alignment horizontal="center" vertical="center"/>
    </xf>
    <xf numFmtId="0" fontId="14" fillId="6" borderId="3" xfId="0" applyFont="1" applyFill="1" applyBorder="1" applyAlignment="1">
      <alignment horizontal="center" vertical="center"/>
    </xf>
    <xf numFmtId="0" fontId="14" fillId="6" borderId="56" xfId="0" applyFont="1" applyFill="1" applyBorder="1" applyAlignment="1">
      <alignment horizontal="center" vertical="center"/>
    </xf>
    <xf numFmtId="0" fontId="14" fillId="6" borderId="58" xfId="0" applyFont="1" applyFill="1" applyBorder="1" applyAlignment="1">
      <alignment horizontal="center" vertical="center"/>
    </xf>
    <xf numFmtId="0" fontId="14" fillId="6" borderId="45" xfId="0" applyFont="1" applyFill="1" applyBorder="1" applyAlignment="1">
      <alignment horizontal="center" vertical="center"/>
    </xf>
    <xf numFmtId="0" fontId="14" fillId="6" borderId="7" xfId="0" applyFont="1" applyFill="1" applyBorder="1" applyAlignment="1">
      <alignment horizontal="center" vertical="center"/>
    </xf>
    <xf numFmtId="0" fontId="15" fillId="6" borderId="49" xfId="0" applyFont="1" applyFill="1" applyBorder="1" applyAlignment="1">
      <alignment horizontal="center" vertical="center"/>
    </xf>
    <xf numFmtId="0" fontId="15" fillId="6" borderId="17" xfId="0" applyFont="1" applyFill="1" applyBorder="1" applyAlignment="1">
      <alignment horizontal="center" vertical="center"/>
    </xf>
    <xf numFmtId="0" fontId="15" fillId="6" borderId="66" xfId="0" applyFont="1" applyFill="1" applyBorder="1" applyAlignment="1">
      <alignment horizontal="center" vertical="center"/>
    </xf>
    <xf numFmtId="0" fontId="15" fillId="6" borderId="18" xfId="0" applyFont="1" applyFill="1" applyBorder="1" applyAlignment="1">
      <alignment vertical="center"/>
    </xf>
    <xf numFmtId="0" fontId="15" fillId="6" borderId="19" xfId="0" applyFont="1" applyFill="1" applyBorder="1" applyAlignment="1">
      <alignment vertical="center"/>
    </xf>
    <xf numFmtId="0" fontId="15" fillId="8" borderId="38" xfId="0" applyFont="1" applyFill="1" applyBorder="1" applyAlignment="1">
      <alignment horizontal="center" vertical="center"/>
    </xf>
    <xf numFmtId="0" fontId="15" fillId="6" borderId="43" xfId="0" applyFont="1" applyFill="1" applyBorder="1" applyAlignment="1">
      <alignment horizontal="center" vertical="center"/>
    </xf>
    <xf numFmtId="0" fontId="15" fillId="6" borderId="16" xfId="0" applyFont="1" applyFill="1" applyBorder="1" applyAlignment="1">
      <alignment horizontal="center" vertical="center"/>
    </xf>
    <xf numFmtId="49" fontId="15" fillId="6" borderId="25" xfId="0" applyNumberFormat="1" applyFont="1" applyFill="1" applyBorder="1" applyAlignment="1">
      <alignment horizontal="right" vertical="center"/>
    </xf>
    <xf numFmtId="49" fontId="14" fillId="6" borderId="28" xfId="0" applyNumberFormat="1" applyFont="1" applyFill="1" applyBorder="1" applyAlignment="1">
      <alignment horizontal="right" vertical="center"/>
    </xf>
    <xf numFmtId="49" fontId="15" fillId="6" borderId="24" xfId="0" applyNumberFormat="1" applyFont="1" applyFill="1" applyBorder="1" applyAlignment="1">
      <alignment horizontal="right" vertical="center"/>
    </xf>
    <xf numFmtId="0" fontId="15" fillId="6" borderId="19" xfId="0" applyFont="1" applyFill="1" applyBorder="1" applyAlignment="1">
      <alignment horizontal="center" vertical="center"/>
    </xf>
    <xf numFmtId="49" fontId="14" fillId="6" borderId="26" xfId="0" applyNumberFormat="1" applyFont="1" applyFill="1" applyBorder="1" applyAlignment="1">
      <alignment horizontal="right" vertical="center"/>
    </xf>
    <xf numFmtId="0" fontId="15" fillId="6" borderId="75" xfId="0" applyFont="1" applyFill="1" applyBorder="1" applyAlignment="1">
      <alignment horizontal="center" vertical="center"/>
    </xf>
    <xf numFmtId="0" fontId="15" fillId="6" borderId="12" xfId="0" applyFont="1" applyFill="1" applyBorder="1" applyAlignment="1">
      <alignment vertical="center"/>
    </xf>
    <xf numFmtId="1" fontId="15" fillId="6" borderId="27" xfId="0" applyNumberFormat="1" applyFont="1" applyFill="1" applyBorder="1" applyAlignment="1">
      <alignment horizontal="center" vertical="center"/>
    </xf>
    <xf numFmtId="49" fontId="14" fillId="6" borderId="25" xfId="0" applyNumberFormat="1" applyFont="1" applyFill="1" applyBorder="1" applyAlignment="1">
      <alignment horizontal="right" vertical="center"/>
    </xf>
    <xf numFmtId="0" fontId="15" fillId="6" borderId="56" xfId="0" applyFont="1" applyFill="1" applyBorder="1" applyAlignment="1">
      <alignment horizontal="center" vertical="center"/>
    </xf>
    <xf numFmtId="0" fontId="15" fillId="6" borderId="55" xfId="0" applyFont="1" applyFill="1" applyBorder="1" applyAlignment="1">
      <alignment horizontal="center" vertical="center"/>
    </xf>
    <xf numFmtId="0" fontId="14" fillId="6" borderId="75" xfId="0" applyFont="1" applyFill="1" applyBorder="1" applyAlignment="1">
      <alignment horizontal="center" vertical="center"/>
    </xf>
    <xf numFmtId="0" fontId="14" fillId="6" borderId="24" xfId="0" applyFont="1" applyFill="1" applyBorder="1" applyAlignment="1">
      <alignment horizontal="center" vertical="center"/>
    </xf>
    <xf numFmtId="0" fontId="14" fillId="6" borderId="25" xfId="0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vertical="center"/>
    </xf>
    <xf numFmtId="0" fontId="15" fillId="6" borderId="25" xfId="0" applyFont="1" applyFill="1" applyBorder="1" applyAlignment="1">
      <alignment horizontal="right" vertical="center"/>
    </xf>
    <xf numFmtId="0" fontId="14" fillId="6" borderId="25" xfId="0" applyFont="1" applyFill="1" applyBorder="1" applyAlignment="1">
      <alignment vertical="center"/>
    </xf>
    <xf numFmtId="0" fontId="14" fillId="6" borderId="60" xfId="0" applyFont="1" applyFill="1" applyBorder="1" applyAlignment="1">
      <alignment vertical="center" wrapText="1"/>
    </xf>
    <xf numFmtId="0" fontId="14" fillId="6" borderId="4" xfId="0" applyFont="1" applyFill="1" applyBorder="1" applyAlignment="1">
      <alignment horizontal="right" vertical="center"/>
    </xf>
    <xf numFmtId="0" fontId="14" fillId="6" borderId="4" xfId="0" applyFont="1" applyFill="1" applyBorder="1" applyAlignment="1">
      <alignment horizontal="center" vertical="center"/>
    </xf>
    <xf numFmtId="0" fontId="15" fillId="6" borderId="61" xfId="0" applyFont="1" applyFill="1" applyBorder="1" applyAlignment="1">
      <alignment horizontal="center" vertical="center"/>
    </xf>
    <xf numFmtId="0" fontId="15" fillId="6" borderId="7" xfId="0" applyFont="1" applyFill="1" applyBorder="1" applyAlignment="1">
      <alignment horizontal="center" vertical="center"/>
    </xf>
    <xf numFmtId="0" fontId="14" fillId="6" borderId="62" xfId="0" applyFont="1" applyFill="1" applyBorder="1" applyAlignment="1">
      <alignment horizontal="center" vertical="center"/>
    </xf>
    <xf numFmtId="0" fontId="15" fillId="6" borderId="6" xfId="0" applyFont="1" applyFill="1" applyBorder="1" applyAlignment="1">
      <alignment horizontal="left" vertical="center"/>
    </xf>
    <xf numFmtId="0" fontId="15" fillId="6" borderId="7" xfId="0" applyFont="1" applyFill="1" applyBorder="1" applyAlignment="1">
      <alignment horizontal="left" vertical="center"/>
    </xf>
    <xf numFmtId="0" fontId="15" fillId="6" borderId="0" xfId="0" applyFont="1" applyFill="1" applyBorder="1" applyAlignment="1">
      <alignment horizontal="left" vertical="center"/>
    </xf>
    <xf numFmtId="0" fontId="15" fillId="6" borderId="7" xfId="0" applyFont="1" applyFill="1" applyBorder="1" applyAlignment="1">
      <alignment vertical="center" wrapText="1"/>
    </xf>
    <xf numFmtId="0" fontId="15" fillId="6" borderId="8" xfId="0" applyFont="1" applyFill="1" applyBorder="1" applyAlignment="1">
      <alignment vertical="center" wrapText="1"/>
    </xf>
    <xf numFmtId="49" fontId="11" fillId="2" borderId="16" xfId="1" applyNumberFormat="1" applyFont="1" applyFill="1" applyBorder="1" applyAlignment="1" applyProtection="1">
      <alignment horizontal="center" vertical="center"/>
    </xf>
    <xf numFmtId="49" fontId="11" fillId="2" borderId="16" xfId="0" applyNumberFormat="1" applyFont="1" applyFill="1" applyBorder="1" applyAlignment="1" applyProtection="1">
      <alignment horizontal="center" vertical="center"/>
    </xf>
    <xf numFmtId="0" fontId="19" fillId="0" borderId="0" xfId="0" applyFont="1"/>
    <xf numFmtId="0" fontId="10" fillId="0" borderId="0" xfId="0" applyFont="1" applyBorder="1"/>
    <xf numFmtId="0" fontId="17" fillId="0" borderId="53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0" fontId="17" fillId="0" borderId="16" xfId="0" applyFont="1" applyBorder="1" applyAlignment="1">
      <alignment vertical="center" wrapText="1"/>
    </xf>
    <xf numFmtId="0" fontId="15" fillId="0" borderId="16" xfId="0" applyFont="1" applyFill="1" applyBorder="1" applyAlignment="1">
      <alignment vertical="center" wrapText="1"/>
    </xf>
    <xf numFmtId="0" fontId="17" fillId="0" borderId="45" xfId="0" applyFont="1" applyBorder="1" applyAlignment="1">
      <alignment vertical="center" wrapText="1"/>
    </xf>
    <xf numFmtId="0" fontId="17" fillId="0" borderId="61" xfId="0" applyFont="1" applyBorder="1" applyAlignment="1">
      <alignment vertical="center" wrapText="1"/>
    </xf>
    <xf numFmtId="0" fontId="17" fillId="0" borderId="54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wrapText="1"/>
    </xf>
    <xf numFmtId="0" fontId="17" fillId="0" borderId="0" xfId="0" applyFont="1"/>
    <xf numFmtId="0" fontId="11" fillId="0" borderId="0" xfId="0" applyFont="1" applyBorder="1"/>
    <xf numFmtId="49" fontId="11" fillId="0" borderId="0" xfId="0" applyNumberFormat="1" applyFont="1" applyBorder="1" applyAlignment="1">
      <alignment horizontal="right"/>
    </xf>
    <xf numFmtId="0" fontId="20" fillId="0" borderId="0" xfId="0" applyFont="1" applyAlignment="1">
      <alignment vertical="center"/>
    </xf>
    <xf numFmtId="0" fontId="17" fillId="0" borderId="54" xfId="0" applyFont="1" applyBorder="1" applyAlignment="1">
      <alignment horizontal="center" vertical="center" wrapText="1"/>
    </xf>
    <xf numFmtId="0" fontId="17" fillId="0" borderId="53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17" xfId="0" applyNumberFormat="1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/>
    </xf>
    <xf numFmtId="0" fontId="17" fillId="0" borderId="54" xfId="0" applyFont="1" applyBorder="1" applyAlignment="1">
      <alignment horizontal="left" vertical="center" wrapText="1"/>
    </xf>
    <xf numFmtId="0" fontId="17" fillId="0" borderId="54" xfId="0" applyNumberFormat="1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/>
    </xf>
    <xf numFmtId="0" fontId="17" fillId="0" borderId="53" xfId="0" applyFont="1" applyBorder="1" applyAlignment="1">
      <alignment horizontal="left" vertical="center" wrapText="1"/>
    </xf>
    <xf numFmtId="0" fontId="17" fillId="0" borderId="53" xfId="0" applyNumberFormat="1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20" fillId="0" borderId="0" xfId="0" applyFont="1"/>
    <xf numFmtId="0" fontId="20" fillId="0" borderId="34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0" fontId="21" fillId="0" borderId="54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15" fillId="0" borderId="65" xfId="0" applyFont="1" applyFill="1" applyBorder="1" applyAlignment="1">
      <alignment horizontal="center" vertical="center"/>
    </xf>
    <xf numFmtId="0" fontId="15" fillId="0" borderId="41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68" xfId="0" applyFont="1" applyFill="1" applyBorder="1" applyAlignment="1">
      <alignment horizontal="center" vertical="center"/>
    </xf>
    <xf numFmtId="0" fontId="14" fillId="0" borderId="42" xfId="0" applyFont="1" applyFill="1" applyBorder="1" applyAlignment="1">
      <alignment horizontal="center" vertical="center"/>
    </xf>
    <xf numFmtId="0" fontId="15" fillId="6" borderId="80" xfId="0" applyFont="1" applyFill="1" applyBorder="1" applyAlignment="1">
      <alignment horizontal="center" vertical="center"/>
    </xf>
    <xf numFmtId="0" fontId="14" fillId="6" borderId="13" xfId="0" applyFont="1" applyFill="1" applyBorder="1" applyAlignment="1">
      <alignment horizontal="center" vertical="center"/>
    </xf>
    <xf numFmtId="0" fontId="15" fillId="0" borderId="27" xfId="0" applyFont="1" applyFill="1" applyBorder="1" applyAlignment="1">
      <alignment horizontal="center" vertical="center"/>
    </xf>
    <xf numFmtId="0" fontId="15" fillId="0" borderId="25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vertical="center"/>
    </xf>
    <xf numFmtId="0" fontId="4" fillId="2" borderId="2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9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vertical="center"/>
    </xf>
    <xf numFmtId="0" fontId="14" fillId="9" borderId="1" xfId="0" applyFont="1" applyFill="1" applyBorder="1" applyAlignment="1">
      <alignment horizontal="center" vertical="center"/>
    </xf>
    <xf numFmtId="0" fontId="15" fillId="9" borderId="0" xfId="0" applyFont="1" applyFill="1" applyBorder="1" applyAlignment="1">
      <alignment horizontal="center" vertical="center"/>
    </xf>
    <xf numFmtId="0" fontId="14" fillId="9" borderId="0" xfId="0" applyFont="1" applyFill="1" applyBorder="1" applyAlignment="1">
      <alignment horizontal="center" vertical="center"/>
    </xf>
    <xf numFmtId="0" fontId="14" fillId="2" borderId="27" xfId="0" applyFont="1" applyFill="1" applyBorder="1" applyAlignment="1">
      <alignment vertical="center"/>
    </xf>
    <xf numFmtId="0" fontId="14" fillId="2" borderId="27" xfId="0" applyFont="1" applyFill="1" applyBorder="1" applyAlignment="1">
      <alignment vertical="center" wrapText="1"/>
    </xf>
    <xf numFmtId="0" fontId="14" fillId="2" borderId="27" xfId="0" applyFont="1" applyFill="1" applyBorder="1" applyAlignment="1">
      <alignment horizontal="center" vertical="center"/>
    </xf>
    <xf numFmtId="0" fontId="14" fillId="2" borderId="71" xfId="0" applyFont="1" applyFill="1" applyBorder="1" applyAlignment="1">
      <alignment horizontal="center" vertical="center"/>
    </xf>
    <xf numFmtId="0" fontId="14" fillId="2" borderId="72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0" fontId="14" fillId="2" borderId="38" xfId="0" applyFont="1" applyFill="1" applyBorder="1" applyAlignment="1">
      <alignment horizontal="center" vertical="center"/>
    </xf>
    <xf numFmtId="0" fontId="14" fillId="2" borderId="39" xfId="0" applyFont="1" applyFill="1" applyBorder="1" applyAlignment="1">
      <alignment horizontal="center" vertical="center"/>
    </xf>
    <xf numFmtId="0" fontId="15" fillId="2" borderId="25" xfId="0" applyFont="1" applyFill="1" applyBorder="1" applyAlignment="1">
      <alignment vertical="center"/>
    </xf>
    <xf numFmtId="0" fontId="15" fillId="2" borderId="25" xfId="0" applyFont="1" applyFill="1" applyBorder="1" applyAlignment="1">
      <alignment vertical="center" wrapText="1"/>
    </xf>
    <xf numFmtId="0" fontId="15" fillId="9" borderId="40" xfId="0" applyFont="1" applyFill="1" applyBorder="1" applyAlignment="1">
      <alignment horizontal="center" vertical="center"/>
    </xf>
    <xf numFmtId="0" fontId="15" fillId="2" borderId="25" xfId="0" applyFont="1" applyFill="1" applyBorder="1" applyAlignment="1">
      <alignment horizontal="center" vertical="center"/>
    </xf>
    <xf numFmtId="0" fontId="15" fillId="2" borderId="44" xfId="0" applyFont="1" applyFill="1" applyBorder="1" applyAlignment="1">
      <alignment horizontal="center" vertical="center"/>
    </xf>
    <xf numFmtId="0" fontId="15" fillId="9" borderId="43" xfId="0" applyFont="1" applyFill="1" applyBorder="1" applyAlignment="1">
      <alignment horizontal="center" vertical="center"/>
    </xf>
    <xf numFmtId="0" fontId="15" fillId="9" borderId="44" xfId="0" applyFont="1" applyFill="1" applyBorder="1" applyAlignment="1">
      <alignment horizontal="center" vertical="center"/>
    </xf>
    <xf numFmtId="0" fontId="15" fillId="2" borderId="25" xfId="0" applyFont="1" applyFill="1" applyBorder="1" applyAlignment="1">
      <alignment horizontal="left" vertical="center"/>
    </xf>
    <xf numFmtId="0" fontId="14" fillId="2" borderId="25" xfId="0" applyFont="1" applyFill="1" applyBorder="1" applyAlignment="1">
      <alignment vertical="center"/>
    </xf>
    <xf numFmtId="0" fontId="14" fillId="2" borderId="25" xfId="0" applyFont="1" applyFill="1" applyBorder="1" applyAlignment="1">
      <alignment vertical="center" wrapText="1"/>
    </xf>
    <xf numFmtId="0" fontId="14" fillId="2" borderId="25" xfId="0" applyFont="1" applyFill="1" applyBorder="1" applyAlignment="1">
      <alignment horizontal="center" vertical="center"/>
    </xf>
    <xf numFmtId="0" fontId="15" fillId="2" borderId="25" xfId="0" applyFont="1" applyFill="1" applyBorder="1" applyAlignment="1">
      <alignment horizontal="left" vertical="center" wrapText="1"/>
    </xf>
    <xf numFmtId="0" fontId="11" fillId="2" borderId="44" xfId="0" applyFont="1" applyFill="1" applyBorder="1" applyAlignment="1">
      <alignment horizontal="center" vertical="center"/>
    </xf>
    <xf numFmtId="0" fontId="11" fillId="9" borderId="43" xfId="0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left" vertical="center"/>
    </xf>
    <xf numFmtId="0" fontId="11" fillId="9" borderId="44" xfId="0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vertical="center"/>
    </xf>
    <xf numFmtId="0" fontId="11" fillId="2" borderId="28" xfId="0" applyFont="1" applyFill="1" applyBorder="1" applyAlignment="1">
      <alignment vertical="center"/>
    </xf>
    <xf numFmtId="0" fontId="14" fillId="2" borderId="28" xfId="0" applyFont="1" applyFill="1" applyBorder="1" applyAlignment="1">
      <alignment horizontal="left" vertical="center" wrapText="1"/>
    </xf>
    <xf numFmtId="0" fontId="15" fillId="2" borderId="28" xfId="0" applyFont="1" applyFill="1" applyBorder="1" applyAlignment="1">
      <alignment vertical="center"/>
    </xf>
    <xf numFmtId="0" fontId="15" fillId="2" borderId="28" xfId="0" applyFont="1" applyFill="1" applyBorder="1" applyAlignment="1">
      <alignment horizontal="center" vertical="center"/>
    </xf>
    <xf numFmtId="0" fontId="15" fillId="2" borderId="48" xfId="0" applyFont="1" applyFill="1" applyBorder="1" applyAlignment="1">
      <alignment horizontal="center" vertical="center"/>
    </xf>
    <xf numFmtId="0" fontId="15" fillId="2" borderId="46" xfId="0" applyFont="1" applyFill="1" applyBorder="1" applyAlignment="1">
      <alignment horizontal="center" vertical="center"/>
    </xf>
    <xf numFmtId="0" fontId="14" fillId="2" borderId="22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9" borderId="1" xfId="0" applyNumberFormat="1" applyFont="1" applyFill="1" applyBorder="1" applyAlignment="1">
      <alignment horizontal="center" vertical="center"/>
    </xf>
    <xf numFmtId="0" fontId="14" fillId="9" borderId="0" xfId="0" applyFont="1" applyFill="1" applyBorder="1" applyAlignment="1">
      <alignment vertical="center"/>
    </xf>
    <xf numFmtId="0" fontId="15" fillId="2" borderId="27" xfId="0" applyFont="1" applyFill="1" applyBorder="1" applyAlignment="1">
      <alignment vertical="center"/>
    </xf>
    <xf numFmtId="0" fontId="15" fillId="9" borderId="27" xfId="0" applyFont="1" applyFill="1" applyBorder="1" applyAlignment="1">
      <alignment vertical="center" wrapText="1"/>
    </xf>
    <xf numFmtId="0" fontId="15" fillId="2" borderId="24" xfId="0" applyNumberFormat="1" applyFont="1" applyFill="1" applyBorder="1" applyAlignment="1">
      <alignment horizontal="center" vertical="center"/>
    </xf>
    <xf numFmtId="0" fontId="15" fillId="9" borderId="50" xfId="0" applyFont="1" applyFill="1" applyBorder="1" applyAlignment="1">
      <alignment horizontal="center" vertical="center"/>
    </xf>
    <xf numFmtId="0" fontId="15" fillId="2" borderId="39" xfId="0" applyFont="1" applyFill="1" applyBorder="1" applyAlignment="1">
      <alignment horizontal="center" vertical="center"/>
    </xf>
    <xf numFmtId="0" fontId="15" fillId="9" borderId="25" xfId="0" applyFont="1" applyFill="1" applyBorder="1" applyAlignment="1">
      <alignment vertical="center" wrapText="1"/>
    </xf>
    <xf numFmtId="0" fontId="15" fillId="2" borderId="25" xfId="0" applyNumberFormat="1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vertical="center"/>
    </xf>
    <xf numFmtId="0" fontId="15" fillId="9" borderId="41" xfId="0" applyFont="1" applyFill="1" applyBorder="1" applyAlignment="1">
      <alignment horizontal="center" vertical="center"/>
    </xf>
    <xf numFmtId="0" fontId="15" fillId="9" borderId="21" xfId="0" applyFont="1" applyFill="1" applyBorder="1" applyAlignment="1">
      <alignment vertical="center"/>
    </xf>
    <xf numFmtId="0" fontId="14" fillId="2" borderId="28" xfId="0" applyFont="1" applyFill="1" applyBorder="1" applyAlignment="1">
      <alignment vertical="center" wrapText="1"/>
    </xf>
    <xf numFmtId="0" fontId="15" fillId="2" borderId="31" xfId="0" applyFont="1" applyFill="1" applyBorder="1" applyAlignment="1">
      <alignment horizontal="center" vertical="center"/>
    </xf>
    <xf numFmtId="0" fontId="15" fillId="2" borderId="33" xfId="0" applyFont="1" applyFill="1" applyBorder="1" applyAlignment="1">
      <alignment horizontal="center" vertical="center"/>
    </xf>
    <xf numFmtId="0" fontId="15" fillId="2" borderId="22" xfId="0" applyFont="1" applyFill="1" applyBorder="1" applyAlignment="1">
      <alignment horizontal="center" vertical="center"/>
    </xf>
    <xf numFmtId="0" fontId="15" fillId="2" borderId="23" xfId="0" applyFont="1" applyFill="1" applyBorder="1" applyAlignment="1">
      <alignment horizontal="center" vertical="center"/>
    </xf>
    <xf numFmtId="0" fontId="15" fillId="2" borderId="24" xfId="0" applyFont="1" applyFill="1" applyBorder="1" applyAlignment="1">
      <alignment vertical="center"/>
    </xf>
    <xf numFmtId="0" fontId="15" fillId="9" borderId="24" xfId="0" applyFont="1" applyFill="1" applyBorder="1" applyAlignment="1">
      <alignment vertical="center" wrapText="1"/>
    </xf>
    <xf numFmtId="0" fontId="15" fillId="2" borderId="24" xfId="0" applyFont="1" applyFill="1" applyBorder="1" applyAlignment="1">
      <alignment horizontal="center" vertical="center"/>
    </xf>
    <xf numFmtId="0" fontId="15" fillId="2" borderId="38" xfId="0" applyFont="1" applyFill="1" applyBorder="1" applyAlignment="1">
      <alignment horizontal="center" vertical="center"/>
    </xf>
    <xf numFmtId="0" fontId="15" fillId="9" borderId="25" xfId="0" applyFont="1" applyFill="1" applyBorder="1" applyAlignment="1">
      <alignment vertical="center"/>
    </xf>
    <xf numFmtId="0" fontId="15" fillId="9" borderId="28" xfId="0" applyFont="1" applyFill="1" applyBorder="1" applyAlignment="1">
      <alignment vertical="center"/>
    </xf>
    <xf numFmtId="0" fontId="15" fillId="9" borderId="33" xfId="0" applyFont="1" applyFill="1" applyBorder="1" applyAlignment="1">
      <alignment horizontal="center" vertical="center"/>
    </xf>
    <xf numFmtId="0" fontId="15" fillId="2" borderId="65" xfId="0" applyFont="1" applyFill="1" applyBorder="1" applyAlignment="1">
      <alignment vertical="center"/>
    </xf>
    <xf numFmtId="0" fontId="15" fillId="2" borderId="27" xfId="0" applyFont="1" applyFill="1" applyBorder="1" applyAlignment="1">
      <alignment vertical="center" wrapText="1"/>
    </xf>
    <xf numFmtId="0" fontId="15" fillId="2" borderId="41" xfId="0" applyFont="1" applyFill="1" applyBorder="1" applyAlignment="1">
      <alignment vertical="center"/>
    </xf>
    <xf numFmtId="0" fontId="15" fillId="9" borderId="25" xfId="0" applyFont="1" applyFill="1" applyBorder="1" applyAlignment="1">
      <alignment horizontal="center" vertical="center"/>
    </xf>
    <xf numFmtId="0" fontId="15" fillId="9" borderId="20" xfId="0" applyFont="1" applyFill="1" applyBorder="1" applyAlignment="1">
      <alignment vertical="center"/>
    </xf>
    <xf numFmtId="0" fontId="14" fillId="2" borderId="68" xfId="0" applyFont="1" applyFill="1" applyBorder="1" applyAlignment="1">
      <alignment vertical="center"/>
    </xf>
    <xf numFmtId="0" fontId="14" fillId="2" borderId="28" xfId="0" applyFont="1" applyFill="1" applyBorder="1" applyAlignment="1">
      <alignment horizontal="center" vertical="center"/>
    </xf>
    <xf numFmtId="0" fontId="14" fillId="2" borderId="31" xfId="0" applyFont="1" applyFill="1" applyBorder="1" applyAlignment="1">
      <alignment vertical="center"/>
    </xf>
    <xf numFmtId="0" fontId="14" fillId="2" borderId="33" xfId="0" applyFont="1" applyFill="1" applyBorder="1" applyAlignment="1">
      <alignment vertical="center"/>
    </xf>
    <xf numFmtId="0" fontId="14" fillId="2" borderId="48" xfId="0" applyFont="1" applyFill="1" applyBorder="1" applyAlignment="1">
      <alignment horizontal="center" vertical="center"/>
    </xf>
    <xf numFmtId="0" fontId="14" fillId="2" borderId="33" xfId="0" applyFont="1" applyFill="1" applyBorder="1" applyAlignment="1">
      <alignment horizontal="center" vertical="center"/>
    </xf>
    <xf numFmtId="1" fontId="14" fillId="9" borderId="3" xfId="0" applyNumberFormat="1" applyFont="1" applyFill="1" applyBorder="1" applyAlignment="1">
      <alignment horizontal="center" vertical="center"/>
    </xf>
    <xf numFmtId="0" fontId="15" fillId="2" borderId="65" xfId="0" applyFont="1" applyFill="1" applyBorder="1" applyAlignment="1">
      <alignment vertical="center" wrapText="1"/>
    </xf>
    <xf numFmtId="0" fontId="15" fillId="9" borderId="18" xfId="0" applyFont="1" applyFill="1" applyBorder="1" applyAlignment="1">
      <alignment vertical="center"/>
    </xf>
    <xf numFmtId="0" fontId="15" fillId="9" borderId="19" xfId="0" applyFont="1" applyFill="1" applyBorder="1" applyAlignment="1">
      <alignment vertical="center"/>
    </xf>
    <xf numFmtId="0" fontId="15" fillId="2" borderId="41" xfId="0" applyFont="1" applyFill="1" applyBorder="1" applyAlignment="1">
      <alignment vertical="center" wrapText="1"/>
    </xf>
    <xf numFmtId="0" fontId="15" fillId="2" borderId="41" xfId="0" applyFont="1" applyFill="1" applyBorder="1" applyAlignment="1">
      <alignment horizontal="justify" vertical="center" wrapText="1"/>
    </xf>
    <xf numFmtId="0" fontId="15" fillId="2" borderId="68" xfId="0" applyFont="1" applyFill="1" applyBorder="1" applyAlignment="1">
      <alignment vertical="center" wrapText="1"/>
    </xf>
    <xf numFmtId="0" fontId="15" fillId="2" borderId="31" xfId="0" applyFont="1" applyFill="1" applyBorder="1" applyAlignment="1">
      <alignment vertical="center"/>
    </xf>
    <xf numFmtId="0" fontId="15" fillId="2" borderId="33" xfId="0" applyFont="1" applyFill="1" applyBorder="1" applyAlignment="1">
      <alignment vertical="center"/>
    </xf>
    <xf numFmtId="0" fontId="14" fillId="9" borderId="31" xfId="0" applyFont="1" applyFill="1" applyBorder="1" applyAlignment="1">
      <alignment horizontal="center" vertical="center"/>
    </xf>
    <xf numFmtId="0" fontId="14" fillId="9" borderId="33" xfId="0" applyFont="1" applyFill="1" applyBorder="1" applyAlignment="1">
      <alignment horizontal="center" vertical="center"/>
    </xf>
    <xf numFmtId="0" fontId="15" fillId="2" borderId="65" xfId="0" applyFont="1" applyFill="1" applyBorder="1" applyAlignment="1">
      <alignment horizontal="justify" vertical="center" wrapText="1"/>
    </xf>
    <xf numFmtId="0" fontId="15" fillId="9" borderId="24" xfId="0" applyFont="1" applyFill="1" applyBorder="1" applyAlignment="1">
      <alignment horizontal="center" vertical="center"/>
    </xf>
    <xf numFmtId="0" fontId="15" fillId="2" borderId="42" xfId="0" applyFont="1" applyFill="1" applyBorder="1" applyAlignment="1">
      <alignment vertical="center"/>
    </xf>
    <xf numFmtId="0" fontId="15" fillId="2" borderId="26" xfId="0" applyFont="1" applyFill="1" applyBorder="1" applyAlignment="1">
      <alignment horizontal="center" vertical="center"/>
    </xf>
    <xf numFmtId="0" fontId="15" fillId="2" borderId="22" xfId="0" applyFont="1" applyFill="1" applyBorder="1" applyAlignment="1">
      <alignment vertical="center"/>
    </xf>
    <xf numFmtId="0" fontId="15" fillId="2" borderId="23" xfId="0" applyFont="1" applyFill="1" applyBorder="1" applyAlignment="1">
      <alignment vertical="center"/>
    </xf>
    <xf numFmtId="0" fontId="15" fillId="2" borderId="12" xfId="0" applyFont="1" applyFill="1" applyBorder="1" applyAlignment="1">
      <alignment vertical="center" wrapText="1"/>
    </xf>
    <xf numFmtId="0" fontId="14" fillId="2" borderId="31" xfId="0" applyFont="1" applyFill="1" applyBorder="1" applyAlignment="1">
      <alignment horizontal="center" vertical="center"/>
    </xf>
    <xf numFmtId="1" fontId="14" fillId="9" borderId="1" xfId="0" applyNumberFormat="1" applyFont="1" applyFill="1" applyBorder="1" applyAlignment="1">
      <alignment horizontal="center" vertical="center"/>
    </xf>
    <xf numFmtId="0" fontId="15" fillId="2" borderId="50" xfId="0" applyFont="1" applyFill="1" applyBorder="1" applyAlignment="1">
      <alignment vertical="center"/>
    </xf>
    <xf numFmtId="0" fontId="15" fillId="2" borderId="44" xfId="0" applyFont="1" applyFill="1" applyBorder="1" applyAlignment="1">
      <alignment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58" xfId="0" applyFont="1" applyFill="1" applyBorder="1" applyAlignment="1">
      <alignment vertical="center"/>
    </xf>
    <xf numFmtId="0" fontId="15" fillId="2" borderId="56" xfId="0" applyFont="1" applyFill="1" applyBorder="1" applyAlignment="1">
      <alignment vertical="center"/>
    </xf>
    <xf numFmtId="0" fontId="15" fillId="9" borderId="56" xfId="0" applyFont="1" applyFill="1" applyBorder="1" applyAlignment="1">
      <alignment horizontal="center" vertical="center"/>
    </xf>
    <xf numFmtId="0" fontId="15" fillId="9" borderId="55" xfId="0" applyFont="1" applyFill="1" applyBorder="1" applyAlignment="1">
      <alignment horizontal="center" vertical="center"/>
    </xf>
    <xf numFmtId="0" fontId="15" fillId="2" borderId="68" xfId="0" applyFont="1" applyFill="1" applyBorder="1" applyAlignment="1">
      <alignment vertical="center"/>
    </xf>
    <xf numFmtId="0" fontId="14" fillId="2" borderId="68" xfId="0" applyFont="1" applyFill="1" applyBorder="1" applyAlignment="1">
      <alignment vertical="center" wrapText="1"/>
    </xf>
    <xf numFmtId="0" fontId="15" fillId="2" borderId="48" xfId="0" applyFont="1" applyFill="1" applyBorder="1" applyAlignment="1">
      <alignment vertical="center"/>
    </xf>
    <xf numFmtId="0" fontId="15" fillId="2" borderId="46" xfId="0" applyFont="1" applyFill="1" applyBorder="1" applyAlignment="1">
      <alignment vertical="center"/>
    </xf>
    <xf numFmtId="0" fontId="15" fillId="9" borderId="31" xfId="0" applyFont="1" applyFill="1" applyBorder="1" applyAlignment="1">
      <alignment horizontal="center" vertical="center"/>
    </xf>
    <xf numFmtId="0" fontId="14" fillId="2" borderId="26" xfId="0" applyFont="1" applyFill="1" applyBorder="1" applyAlignment="1">
      <alignment vertical="center"/>
    </xf>
    <xf numFmtId="0" fontId="14" fillId="2" borderId="75" xfId="0" applyFont="1" applyFill="1" applyBorder="1" applyAlignment="1">
      <alignment vertical="center" wrapText="1"/>
    </xf>
    <xf numFmtId="0" fontId="14" fillId="2" borderId="26" xfId="0" applyFont="1" applyFill="1" applyBorder="1" applyAlignment="1">
      <alignment horizontal="center" vertical="center"/>
    </xf>
    <xf numFmtId="0" fontId="14" fillId="2" borderId="73" xfId="0" applyFont="1" applyFill="1" applyBorder="1" applyAlignment="1">
      <alignment vertical="center"/>
    </xf>
    <xf numFmtId="0" fontId="14" fillId="2" borderId="77" xfId="0" applyFont="1" applyFill="1" applyBorder="1" applyAlignment="1">
      <alignment vertical="center"/>
    </xf>
    <xf numFmtId="0" fontId="14" fillId="9" borderId="22" xfId="0" applyFont="1" applyFill="1" applyBorder="1" applyAlignment="1">
      <alignment horizontal="center" vertical="center"/>
    </xf>
    <xf numFmtId="0" fontId="14" fillId="9" borderId="23" xfId="0" applyFont="1" applyFill="1" applyBorder="1" applyAlignment="1">
      <alignment horizontal="center" vertical="center"/>
    </xf>
    <xf numFmtId="1" fontId="15" fillId="2" borderId="24" xfId="0" applyNumberFormat="1" applyFont="1" applyFill="1" applyBorder="1" applyAlignment="1">
      <alignment horizontal="center" vertical="center"/>
    </xf>
    <xf numFmtId="49" fontId="11" fillId="2" borderId="48" xfId="0" applyNumberFormat="1" applyFont="1" applyFill="1" applyBorder="1" applyAlignment="1" applyProtection="1">
      <alignment horizontal="center" vertical="center"/>
    </xf>
    <xf numFmtId="49" fontId="11" fillId="2" borderId="58" xfId="0" applyNumberFormat="1" applyFont="1" applyFill="1" applyBorder="1" applyAlignment="1" applyProtection="1">
      <alignment horizontal="center" vertical="center"/>
    </xf>
    <xf numFmtId="49" fontId="11" fillId="2" borderId="62" xfId="0" applyNumberFormat="1" applyFont="1" applyFill="1" applyBorder="1" applyAlignment="1" applyProtection="1">
      <alignment horizontal="center" vertical="center"/>
    </xf>
    <xf numFmtId="49" fontId="11" fillId="2" borderId="32" xfId="0" applyNumberFormat="1" applyFont="1" applyFill="1" applyBorder="1" applyAlignment="1" applyProtection="1">
      <alignment horizontal="center" vertical="center"/>
    </xf>
    <xf numFmtId="49" fontId="11" fillId="2" borderId="45" xfId="0" applyNumberFormat="1" applyFont="1" applyFill="1" applyBorder="1" applyAlignment="1" applyProtection="1">
      <alignment horizontal="center" vertical="center"/>
    </xf>
    <xf numFmtId="49" fontId="11" fillId="2" borderId="61" xfId="0" applyNumberFormat="1" applyFont="1" applyFill="1" applyBorder="1" applyAlignment="1" applyProtection="1">
      <alignment horizontal="center" vertical="center"/>
    </xf>
    <xf numFmtId="49" fontId="11" fillId="2" borderId="16" xfId="0" applyNumberFormat="1" applyFont="1" applyFill="1" applyBorder="1" applyAlignment="1" applyProtection="1">
      <alignment horizontal="center" vertical="center"/>
    </xf>
    <xf numFmtId="49" fontId="11" fillId="2" borderId="16" xfId="1" applyNumberFormat="1" applyFont="1" applyFill="1" applyBorder="1" applyAlignment="1" applyProtection="1">
      <alignment horizontal="center" vertical="center"/>
    </xf>
    <xf numFmtId="49" fontId="11" fillId="2" borderId="32" xfId="1" applyNumberFormat="1" applyFont="1" applyFill="1" applyBorder="1" applyAlignment="1" applyProtection="1">
      <alignment horizontal="center" vertical="center"/>
    </xf>
    <xf numFmtId="49" fontId="11" fillId="2" borderId="45" xfId="1" applyNumberFormat="1" applyFont="1" applyFill="1" applyBorder="1" applyAlignment="1" applyProtection="1">
      <alignment horizontal="center" vertical="center"/>
    </xf>
    <xf numFmtId="49" fontId="11" fillId="2" borderId="61" xfId="1" applyNumberFormat="1" applyFont="1" applyFill="1" applyBorder="1" applyAlignment="1" applyProtection="1">
      <alignment horizontal="center" vertical="center"/>
    </xf>
    <xf numFmtId="49" fontId="11" fillId="2" borderId="17" xfId="1" applyNumberFormat="1" applyFont="1" applyFill="1" applyBorder="1" applyAlignment="1" applyProtection="1">
      <alignment horizontal="center" vertical="center"/>
    </xf>
    <xf numFmtId="49" fontId="11" fillId="2" borderId="33" xfId="0" applyNumberFormat="1" applyFont="1" applyFill="1" applyBorder="1" applyAlignment="1" applyProtection="1">
      <alignment horizontal="center" vertical="center"/>
    </xf>
    <xf numFmtId="49" fontId="11" fillId="2" borderId="56" xfId="0" applyNumberFormat="1" applyFont="1" applyFill="1" applyBorder="1" applyAlignment="1" applyProtection="1">
      <alignment horizontal="center" vertical="center"/>
    </xf>
    <xf numFmtId="49" fontId="11" fillId="2" borderId="64" xfId="0" applyNumberFormat="1" applyFont="1" applyFill="1" applyBorder="1" applyAlignment="1" applyProtection="1">
      <alignment horizontal="center" vertical="center"/>
    </xf>
    <xf numFmtId="49" fontId="11" fillId="2" borderId="54" xfId="1" applyNumberFormat="1" applyFont="1" applyFill="1" applyBorder="1" applyAlignment="1" applyProtection="1">
      <alignment horizontal="center" vertical="center"/>
    </xf>
    <xf numFmtId="49" fontId="17" fillId="2" borderId="31" xfId="0" applyNumberFormat="1" applyFont="1" applyFill="1" applyBorder="1" applyAlignment="1" applyProtection="1">
      <alignment horizontal="center" vertical="center"/>
      <protection hidden="1"/>
    </xf>
    <xf numFmtId="49" fontId="17" fillId="2" borderId="55" xfId="0" applyNumberFormat="1" applyFont="1" applyFill="1" applyBorder="1" applyAlignment="1" applyProtection="1">
      <alignment horizontal="center" vertical="center"/>
      <protection hidden="1"/>
    </xf>
    <xf numFmtId="49" fontId="17" fillId="2" borderId="63" xfId="0" applyNumberFormat="1" applyFont="1" applyFill="1" applyBorder="1" applyAlignment="1" applyProtection="1">
      <alignment horizontal="center" vertical="center"/>
      <protection hidden="1"/>
    </xf>
    <xf numFmtId="49" fontId="4" fillId="2" borderId="32" xfId="0" applyNumberFormat="1" applyFont="1" applyFill="1" applyBorder="1" applyAlignment="1" applyProtection="1">
      <alignment horizontal="center" vertical="center"/>
    </xf>
    <xf numFmtId="49" fontId="4" fillId="2" borderId="45" xfId="0" applyNumberFormat="1" applyFont="1" applyFill="1" applyBorder="1" applyAlignment="1" applyProtection="1">
      <alignment horizontal="center" vertical="center"/>
    </xf>
    <xf numFmtId="49" fontId="4" fillId="2" borderId="61" xfId="0" applyNumberFormat="1" applyFont="1" applyFill="1" applyBorder="1" applyAlignment="1" applyProtection="1">
      <alignment horizontal="center" vertical="center"/>
    </xf>
    <xf numFmtId="49" fontId="20" fillId="2" borderId="0" xfId="0" applyNumberFormat="1" applyFont="1" applyFill="1" applyAlignment="1">
      <alignment horizontal="center"/>
    </xf>
    <xf numFmtId="49" fontId="1" fillId="2" borderId="38" xfId="0" applyNumberFormat="1" applyFont="1" applyFill="1" applyBorder="1" applyAlignment="1" applyProtection="1">
      <alignment horizontal="center" vertical="center" textRotation="90"/>
      <protection hidden="1"/>
    </xf>
    <xf numFmtId="49" fontId="1" fillId="2" borderId="20" xfId="0" applyNumberFormat="1" applyFont="1" applyFill="1" applyBorder="1" applyAlignment="1" applyProtection="1">
      <alignment horizontal="center" vertical="center" textRotation="90"/>
      <protection hidden="1"/>
    </xf>
    <xf numFmtId="49" fontId="4" fillId="2" borderId="53" xfId="0" applyNumberFormat="1" applyFont="1" applyFill="1" applyBorder="1" applyAlignment="1" applyProtection="1">
      <alignment horizontal="center" vertical="center"/>
      <protection hidden="1"/>
    </xf>
    <xf numFmtId="49" fontId="6" fillId="2" borderId="53" xfId="0" applyNumberFormat="1" applyFont="1" applyFill="1" applyBorder="1" applyProtection="1">
      <protection hidden="1"/>
    </xf>
    <xf numFmtId="49" fontId="4" fillId="2" borderId="53" xfId="0" applyNumberFormat="1" applyFont="1" applyFill="1" applyBorder="1" applyAlignment="1" applyProtection="1">
      <alignment horizontal="center" vertical="center" textRotation="90"/>
      <protection hidden="1"/>
    </xf>
    <xf numFmtId="49" fontId="4" fillId="2" borderId="16" xfId="0" applyNumberFormat="1" applyFont="1" applyFill="1" applyBorder="1" applyAlignment="1" applyProtection="1">
      <alignment horizontal="center" vertical="center" textRotation="90"/>
      <protection hidden="1"/>
    </xf>
    <xf numFmtId="49" fontId="4" fillId="2" borderId="39" xfId="0" applyNumberFormat="1" applyFont="1" applyFill="1" applyBorder="1" applyAlignment="1" applyProtection="1">
      <alignment horizontal="center" vertical="center"/>
      <protection hidden="1"/>
    </xf>
    <xf numFmtId="49" fontId="17" fillId="2" borderId="68" xfId="0" applyNumberFormat="1" applyFont="1" applyFill="1" applyBorder="1" applyAlignment="1" applyProtection="1">
      <alignment horizontal="center" vertical="center"/>
      <protection hidden="1"/>
    </xf>
    <xf numFmtId="49" fontId="17" fillId="2" borderId="47" xfId="0" applyNumberFormat="1" applyFont="1" applyFill="1" applyBorder="1" applyAlignment="1" applyProtection="1">
      <alignment horizontal="center" vertical="center"/>
      <protection hidden="1"/>
    </xf>
    <xf numFmtId="49" fontId="17" fillId="2" borderId="67" xfId="0" applyNumberFormat="1" applyFont="1" applyFill="1" applyBorder="1" applyAlignment="1" applyProtection="1">
      <alignment horizontal="center" vertical="center"/>
      <protection hidden="1"/>
    </xf>
    <xf numFmtId="49" fontId="11" fillId="2" borderId="21" xfId="1" applyNumberFormat="1" applyFont="1" applyFill="1" applyBorder="1" applyAlignment="1" applyProtection="1">
      <alignment horizontal="center" vertical="center"/>
    </xf>
    <xf numFmtId="49" fontId="4" fillId="2" borderId="21" xfId="0" applyNumberFormat="1" applyFont="1" applyFill="1" applyBorder="1" applyAlignment="1" applyProtection="1">
      <alignment horizontal="center" vertical="center" textRotation="90"/>
      <protection hidden="1"/>
    </xf>
    <xf numFmtId="0" fontId="17" fillId="2" borderId="20" xfId="0" applyNumberFormat="1" applyFont="1" applyFill="1" applyBorder="1" applyAlignment="1" applyProtection="1">
      <alignment horizontal="center" vertical="center"/>
      <protection hidden="1"/>
    </xf>
    <xf numFmtId="49" fontId="17" fillId="2" borderId="20" xfId="0" applyNumberFormat="1" applyFont="1" applyFill="1" applyBorder="1" applyAlignment="1" applyProtection="1">
      <alignment horizontal="center" vertical="center"/>
      <protection hidden="1"/>
    </xf>
    <xf numFmtId="0" fontId="11" fillId="2" borderId="16" xfId="1" applyNumberFormat="1" applyFont="1" applyFill="1" applyBorder="1" applyAlignment="1" applyProtection="1">
      <alignment horizontal="center" vertical="center"/>
    </xf>
    <xf numFmtId="49" fontId="11" fillId="2" borderId="17" xfId="0" applyNumberFormat="1" applyFont="1" applyFill="1" applyBorder="1" applyAlignment="1" applyProtection="1">
      <alignment horizontal="center" vertical="center"/>
    </xf>
    <xf numFmtId="49" fontId="17" fillId="2" borderId="32" xfId="0" applyNumberFormat="1" applyFont="1" applyFill="1" applyBorder="1" applyAlignment="1">
      <alignment horizontal="center"/>
    </xf>
    <xf numFmtId="49" fontId="17" fillId="2" borderId="45" xfId="0" applyNumberFormat="1" applyFont="1" applyFill="1" applyBorder="1" applyAlignment="1">
      <alignment horizontal="center"/>
    </xf>
    <xf numFmtId="49" fontId="17" fillId="2" borderId="17" xfId="0" applyNumberFormat="1" applyFont="1" applyFill="1" applyBorder="1" applyAlignment="1">
      <alignment horizontal="center"/>
    </xf>
    <xf numFmtId="49" fontId="4" fillId="2" borderId="16" xfId="1" applyNumberFormat="1" applyFont="1" applyFill="1" applyBorder="1" applyAlignment="1" applyProtection="1">
      <alignment horizontal="center" vertical="center"/>
    </xf>
    <xf numFmtId="49" fontId="4" fillId="2" borderId="16" xfId="0" applyNumberFormat="1" applyFont="1" applyFill="1" applyBorder="1" applyAlignment="1" applyProtection="1">
      <alignment horizontal="center" vertical="center"/>
    </xf>
    <xf numFmtId="0" fontId="11" fillId="2" borderId="16" xfId="0" applyNumberFormat="1" applyFont="1" applyFill="1" applyBorder="1" applyAlignment="1" applyProtection="1">
      <alignment horizontal="center" vertical="center"/>
    </xf>
    <xf numFmtId="49" fontId="17" fillId="2" borderId="0" xfId="0" applyNumberFormat="1" applyFont="1" applyFill="1" applyBorder="1" applyAlignment="1">
      <alignment horizontal="center"/>
    </xf>
    <xf numFmtId="49" fontId="11" fillId="2" borderId="46" xfId="0" applyNumberFormat="1" applyFont="1" applyFill="1" applyBorder="1" applyAlignment="1" applyProtection="1">
      <alignment horizontal="center" vertical="center"/>
    </xf>
    <xf numFmtId="49" fontId="11" fillId="2" borderId="57" xfId="0" applyNumberFormat="1" applyFont="1" applyFill="1" applyBorder="1" applyAlignment="1" applyProtection="1">
      <alignment horizontal="center" vertical="center"/>
    </xf>
    <xf numFmtId="49" fontId="11" fillId="2" borderId="74" xfId="0" applyNumberFormat="1" applyFont="1" applyFill="1" applyBorder="1" applyAlignment="1" applyProtection="1">
      <alignment horizontal="center" vertical="center"/>
    </xf>
    <xf numFmtId="0" fontId="10" fillId="2" borderId="0" xfId="0" applyFont="1" applyFill="1" applyAlignment="1">
      <alignment horizontal="left"/>
    </xf>
    <xf numFmtId="0" fontId="10" fillId="2" borderId="43" xfId="0" applyFont="1" applyFill="1" applyBorder="1" applyAlignment="1">
      <alignment horizontal="center" vertical="center" wrapText="1"/>
    </xf>
    <xf numFmtId="0" fontId="10" fillId="2" borderId="44" xfId="0" applyFont="1" applyFill="1" applyBorder="1" applyAlignment="1">
      <alignment horizontal="center" vertical="center" wrapText="1"/>
    </xf>
    <xf numFmtId="0" fontId="10" fillId="2" borderId="52" xfId="5" applyFont="1" applyFill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center" vertical="center" textRotation="90" wrapText="1"/>
    </xf>
    <xf numFmtId="0" fontId="4" fillId="6" borderId="6" xfId="0" applyFont="1" applyFill="1" applyBorder="1" applyAlignment="1">
      <alignment horizontal="center" vertical="center" textRotation="90" wrapText="1"/>
    </xf>
    <xf numFmtId="0" fontId="4" fillId="6" borderId="7" xfId="0" applyFont="1" applyFill="1" applyBorder="1" applyAlignment="1">
      <alignment horizontal="center" vertical="center" textRotation="90" wrapText="1"/>
    </xf>
    <xf numFmtId="0" fontId="4" fillId="6" borderId="8" xfId="0" applyFont="1" applyFill="1" applyBorder="1" applyAlignment="1">
      <alignment horizontal="center" vertical="center" textRotation="90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textRotation="90" wrapText="1"/>
    </xf>
    <xf numFmtId="0" fontId="4" fillId="0" borderId="55" xfId="0" applyFont="1" applyFill="1" applyBorder="1" applyAlignment="1">
      <alignment horizontal="center" vertical="center" textRotation="90" wrapText="1"/>
    </xf>
    <xf numFmtId="0" fontId="4" fillId="0" borderId="63" xfId="0" applyFont="1" applyFill="1" applyBorder="1" applyAlignment="1">
      <alignment horizontal="center" vertical="center" textRotation="90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textRotation="90" wrapText="1"/>
    </xf>
    <xf numFmtId="0" fontId="4" fillId="0" borderId="7" xfId="0" applyFont="1" applyFill="1" applyBorder="1" applyAlignment="1">
      <alignment horizontal="center" vertical="center" textRotation="90" wrapText="1"/>
    </xf>
    <xf numFmtId="0" fontId="4" fillId="0" borderId="8" xfId="0" applyFont="1" applyFill="1" applyBorder="1" applyAlignment="1">
      <alignment horizontal="center" vertical="center" textRotation="90" wrapText="1"/>
    </xf>
    <xf numFmtId="0" fontId="4" fillId="6" borderId="35" xfId="0" applyFont="1" applyFill="1" applyBorder="1" applyAlignment="1">
      <alignment horizontal="center" vertical="center" textRotation="90" wrapText="1"/>
    </xf>
    <xf numFmtId="0" fontId="4" fillId="6" borderId="55" xfId="0" applyFont="1" applyFill="1" applyBorder="1" applyAlignment="1">
      <alignment horizontal="center" vertical="center" textRotation="90" wrapText="1"/>
    </xf>
    <xf numFmtId="0" fontId="4" fillId="6" borderId="63" xfId="0" applyFont="1" applyFill="1" applyBorder="1" applyAlignment="1">
      <alignment horizontal="center" vertical="center" textRotation="90" wrapText="1"/>
    </xf>
    <xf numFmtId="0" fontId="4" fillId="0" borderId="9" xfId="0" applyFont="1" applyFill="1" applyBorder="1" applyAlignment="1">
      <alignment horizontal="center" vertical="center" textRotation="90" wrapText="1"/>
    </xf>
    <xf numFmtId="0" fontId="4" fillId="0" borderId="0" xfId="0" applyFont="1" applyFill="1" applyBorder="1" applyAlignment="1">
      <alignment horizontal="center" vertical="center" textRotation="90" wrapText="1"/>
    </xf>
    <xf numFmtId="0" fontId="4" fillId="0" borderId="10" xfId="0" applyFont="1" applyFill="1" applyBorder="1" applyAlignment="1">
      <alignment horizontal="center" vertical="center" textRotation="90" wrapText="1"/>
    </xf>
    <xf numFmtId="0" fontId="4" fillId="0" borderId="11" xfId="0" applyFont="1" applyFill="1" applyBorder="1" applyAlignment="1">
      <alignment horizontal="center" vertical="center" textRotation="90" wrapText="1"/>
    </xf>
    <xf numFmtId="0" fontId="4" fillId="0" borderId="15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 textRotation="90" wrapText="1"/>
    </xf>
    <xf numFmtId="0" fontId="4" fillId="0" borderId="45" xfId="0" applyFont="1" applyFill="1" applyBorder="1" applyAlignment="1">
      <alignment horizontal="center" vertical="center" textRotation="90" wrapText="1"/>
    </xf>
    <xf numFmtId="0" fontId="4" fillId="0" borderId="61" xfId="0" applyFont="1" applyFill="1" applyBorder="1" applyAlignment="1">
      <alignment horizontal="center" vertical="center" textRotation="90" wrapText="1"/>
    </xf>
    <xf numFmtId="0" fontId="11" fillId="0" borderId="22" xfId="0" applyFont="1" applyFill="1" applyBorder="1" applyAlignment="1">
      <alignment horizontal="left" vertical="center"/>
    </xf>
    <xf numFmtId="0" fontId="11" fillId="0" borderId="54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4" fillId="6" borderId="20" xfId="0" applyFont="1" applyFill="1" applyBorder="1" applyAlignment="1">
      <alignment vertical="center"/>
    </xf>
    <xf numFmtId="0" fontId="14" fillId="6" borderId="21" xfId="0" applyFont="1" applyFill="1" applyBorder="1" applyAlignment="1">
      <alignment vertical="center"/>
    </xf>
    <xf numFmtId="0" fontId="14" fillId="6" borderId="13" xfId="0" applyFont="1" applyFill="1" applyBorder="1" applyAlignment="1">
      <alignment horizontal="left" vertical="center"/>
    </xf>
    <xf numFmtId="0" fontId="14" fillId="6" borderId="8" xfId="0" applyFont="1" applyFill="1" applyBorder="1" applyAlignment="1">
      <alignment horizontal="left" vertical="center"/>
    </xf>
    <xf numFmtId="0" fontId="14" fillId="0" borderId="11" xfId="0" applyFont="1" applyFill="1" applyBorder="1" applyAlignment="1">
      <alignment horizontal="center" vertical="center" textRotation="90"/>
    </xf>
    <xf numFmtId="0" fontId="14" fillId="0" borderId="12" xfId="0" applyFont="1" applyFill="1" applyBorder="1" applyAlignment="1">
      <alignment horizontal="center" vertical="center" textRotation="90"/>
    </xf>
    <xf numFmtId="0" fontId="14" fillId="0" borderId="13" xfId="0" applyFont="1" applyFill="1" applyBorder="1" applyAlignment="1">
      <alignment horizontal="center" vertical="center" textRotation="90"/>
    </xf>
    <xf numFmtId="0" fontId="15" fillId="0" borderId="38" xfId="0" applyFont="1" applyFill="1" applyBorder="1" applyAlignment="1">
      <alignment horizontal="left" vertical="center" wrapText="1"/>
    </xf>
    <xf numFmtId="0" fontId="15" fillId="0" borderId="53" xfId="0" applyFont="1" applyFill="1" applyBorder="1" applyAlignment="1">
      <alignment horizontal="left" vertical="center" wrapText="1"/>
    </xf>
    <xf numFmtId="0" fontId="15" fillId="0" borderId="39" xfId="0" applyFont="1" applyFill="1" applyBorder="1" applyAlignment="1">
      <alignment horizontal="left" vertical="center" wrapText="1"/>
    </xf>
    <xf numFmtId="0" fontId="15" fillId="0" borderId="20" xfId="0" applyFont="1" applyFill="1" applyBorder="1" applyAlignment="1">
      <alignment horizontal="left" vertical="center"/>
    </xf>
    <xf numFmtId="0" fontId="15" fillId="0" borderId="16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0" fontId="11" fillId="0" borderId="20" xfId="0" applyFont="1" applyFill="1" applyBorder="1" applyAlignment="1">
      <alignment horizontal="left" vertical="center"/>
    </xf>
    <xf numFmtId="0" fontId="11" fillId="0" borderId="16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1" fillId="0" borderId="20" xfId="0" applyFont="1" applyFill="1" applyBorder="1" applyAlignment="1">
      <alignment horizontal="left" vertical="center" wrapText="1"/>
    </xf>
    <xf numFmtId="0" fontId="11" fillId="0" borderId="16" xfId="0" applyFont="1" applyFill="1" applyBorder="1" applyAlignment="1">
      <alignment horizontal="left" vertical="center" wrapText="1"/>
    </xf>
    <xf numFmtId="0" fontId="11" fillId="0" borderId="21" xfId="0" applyFont="1" applyFill="1" applyBorder="1" applyAlignment="1">
      <alignment horizontal="left" vertical="center" wrapText="1"/>
    </xf>
    <xf numFmtId="0" fontId="15" fillId="0" borderId="1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center" wrapText="1"/>
    </xf>
    <xf numFmtId="49" fontId="15" fillId="6" borderId="2" xfId="0" applyNumberFormat="1" applyFont="1" applyFill="1" applyBorder="1" applyAlignment="1">
      <alignment horizontal="right" vertical="center"/>
    </xf>
    <xf numFmtId="49" fontId="15" fillId="6" borderId="3" xfId="0" applyNumberFormat="1" applyFont="1" applyFill="1" applyBorder="1" applyAlignment="1">
      <alignment horizontal="right" vertical="center"/>
    </xf>
    <xf numFmtId="49" fontId="15" fillId="6" borderId="24" xfId="0" applyNumberFormat="1" applyFont="1" applyFill="1" applyBorder="1" applyAlignment="1">
      <alignment horizontal="right" vertical="center"/>
    </xf>
    <xf numFmtId="0" fontId="15" fillId="6" borderId="36" xfId="0" applyFont="1" applyFill="1" applyBorder="1" applyAlignment="1">
      <alignment horizontal="center" vertical="center"/>
    </xf>
    <xf numFmtId="0" fontId="15" fillId="6" borderId="56" xfId="0" applyFont="1" applyFill="1" applyBorder="1" applyAlignment="1">
      <alignment horizontal="center" vertical="center"/>
    </xf>
    <xf numFmtId="0" fontId="15" fillId="6" borderId="19" xfId="0" applyFont="1" applyFill="1" applyBorder="1" applyAlignment="1">
      <alignment horizontal="center" vertical="center"/>
    </xf>
    <xf numFmtId="0" fontId="15" fillId="6" borderId="49" xfId="0" applyFont="1" applyFill="1" applyBorder="1" applyAlignment="1">
      <alignment horizontal="center" vertical="center"/>
    </xf>
    <xf numFmtId="0" fontId="15" fillId="6" borderId="43" xfId="0" applyFont="1" applyFill="1" applyBorder="1" applyAlignment="1">
      <alignment horizontal="center" vertical="center"/>
    </xf>
    <xf numFmtId="0" fontId="15" fillId="0" borderId="49" xfId="0" applyFont="1" applyFill="1" applyBorder="1" applyAlignment="1">
      <alignment horizontal="center" vertical="center"/>
    </xf>
    <xf numFmtId="0" fontId="15" fillId="0" borderId="43" xfId="0" applyFont="1" applyFill="1" applyBorder="1" applyAlignment="1">
      <alignment horizontal="center" vertical="center"/>
    </xf>
    <xf numFmtId="49" fontId="15" fillId="6" borderId="28" xfId="0" applyNumberFormat="1" applyFont="1" applyFill="1" applyBorder="1" applyAlignment="1">
      <alignment horizontal="right" vertical="center"/>
    </xf>
    <xf numFmtId="0" fontId="11" fillId="0" borderId="35" xfId="0" applyFont="1" applyBorder="1" applyAlignment="1">
      <alignment horizontal="center" vertical="center"/>
    </xf>
    <xf numFmtId="0" fontId="11" fillId="0" borderId="55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1" fillId="0" borderId="56" xfId="0" applyFont="1" applyBorder="1" applyAlignment="1">
      <alignment horizontal="center" vertical="center"/>
    </xf>
    <xf numFmtId="0" fontId="11" fillId="0" borderId="63" xfId="0" applyFont="1" applyBorder="1" applyAlignment="1">
      <alignment horizontal="center" vertical="center"/>
    </xf>
    <xf numFmtId="0" fontId="11" fillId="0" borderId="64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49" fontId="10" fillId="0" borderId="53" xfId="0" applyNumberFormat="1" applyFont="1" applyBorder="1" applyAlignment="1">
      <alignment horizontal="center" vertical="center"/>
    </xf>
    <xf numFmtId="49" fontId="10" fillId="0" borderId="54" xfId="0" applyNumberFormat="1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7" fillId="0" borderId="11" xfId="0" applyFont="1" applyBorder="1" applyAlignment="1">
      <alignment horizontal="right" wrapText="1"/>
    </xf>
    <xf numFmtId="0" fontId="17" fillId="0" borderId="9" xfId="0" applyFont="1" applyBorder="1" applyAlignment="1">
      <alignment horizontal="right" wrapText="1"/>
    </xf>
    <xf numFmtId="0" fontId="17" fillId="0" borderId="69" xfId="0" applyFont="1" applyBorder="1" applyAlignment="1">
      <alignment horizontal="right" wrapText="1"/>
    </xf>
    <xf numFmtId="0" fontId="20" fillId="0" borderId="1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0" fillId="0" borderId="59" xfId="0" applyFont="1" applyBorder="1" applyAlignment="1">
      <alignment horizontal="center"/>
    </xf>
    <xf numFmtId="0" fontId="17" fillId="0" borderId="53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53" xfId="0" applyFont="1" applyBorder="1" applyAlignment="1">
      <alignment vertical="center" wrapText="1"/>
    </xf>
    <xf numFmtId="0" fontId="17" fillId="0" borderId="54" xfId="0" applyFont="1" applyBorder="1" applyAlignment="1">
      <alignment vertical="center" wrapText="1"/>
    </xf>
    <xf numFmtId="0" fontId="17" fillId="0" borderId="38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2" borderId="53" xfId="0" applyFont="1" applyFill="1" applyBorder="1" applyAlignment="1">
      <alignment vertical="center" wrapText="1"/>
    </xf>
    <xf numFmtId="0" fontId="17" fillId="2" borderId="54" xfId="0" applyFont="1" applyFill="1" applyBorder="1" applyAlignment="1">
      <alignment vertical="center" wrapText="1"/>
    </xf>
    <xf numFmtId="0" fontId="20" fillId="0" borderId="53" xfId="0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0" fontId="20" fillId="0" borderId="63" xfId="0" applyFont="1" applyBorder="1" applyAlignment="1">
      <alignment horizontal="center" vertical="center" wrapText="1"/>
    </xf>
    <xf numFmtId="0" fontId="20" fillId="0" borderId="54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 wrapText="1"/>
    </xf>
    <xf numFmtId="0" fontId="17" fillId="2" borderId="37" xfId="0" applyFont="1" applyFill="1" applyBorder="1" applyAlignment="1">
      <alignment horizontal="left" vertical="center" wrapText="1"/>
    </xf>
    <xf numFmtId="0" fontId="17" fillId="2" borderId="45" xfId="0" applyFont="1" applyFill="1" applyBorder="1" applyAlignment="1">
      <alignment horizontal="left" vertical="center" wrapText="1"/>
    </xf>
    <xf numFmtId="0" fontId="17" fillId="2" borderId="61" xfId="0" applyFont="1" applyFill="1" applyBorder="1" applyAlignment="1">
      <alignment horizontal="left" vertical="center" wrapText="1"/>
    </xf>
    <xf numFmtId="0" fontId="17" fillId="0" borderId="37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45" xfId="0" applyFont="1" applyBorder="1" applyAlignment="1">
      <alignment horizontal="center" vertical="center" wrapText="1"/>
    </xf>
    <xf numFmtId="0" fontId="17" fillId="0" borderId="61" xfId="0" applyFont="1" applyBorder="1" applyAlignment="1">
      <alignment horizontal="center" vertical="center" wrapText="1"/>
    </xf>
    <xf numFmtId="0" fontId="15" fillId="8" borderId="36" xfId="0" applyFont="1" applyFill="1" applyBorder="1" applyAlignment="1">
      <alignment horizontal="center" vertical="center"/>
    </xf>
    <xf numFmtId="0" fontId="15" fillId="8" borderId="56" xfId="0" applyFont="1" applyFill="1" applyBorder="1" applyAlignment="1">
      <alignment horizontal="center" vertical="center"/>
    </xf>
    <xf numFmtId="0" fontId="15" fillId="8" borderId="19" xfId="0" applyFont="1" applyFill="1" applyBorder="1" applyAlignment="1">
      <alignment horizontal="center" vertical="center"/>
    </xf>
    <xf numFmtId="0" fontId="15" fillId="0" borderId="27" xfId="0" applyFont="1" applyFill="1" applyBorder="1" applyAlignment="1">
      <alignment horizontal="center" vertical="center"/>
    </xf>
    <xf numFmtId="0" fontId="15" fillId="0" borderId="25" xfId="0" applyFont="1" applyFill="1" applyBorder="1" applyAlignment="1">
      <alignment horizontal="center" vertical="center"/>
    </xf>
    <xf numFmtId="0" fontId="15" fillId="8" borderId="35" xfId="0" applyFont="1" applyFill="1" applyBorder="1" applyAlignment="1">
      <alignment horizontal="center" vertical="center"/>
    </xf>
    <xf numFmtId="0" fontId="15" fillId="8" borderId="55" xfId="0" applyFont="1" applyFill="1" applyBorder="1" applyAlignment="1">
      <alignment horizontal="center" vertical="center"/>
    </xf>
    <xf numFmtId="0" fontId="15" fillId="8" borderId="18" xfId="0" applyFont="1" applyFill="1" applyBorder="1" applyAlignment="1">
      <alignment horizontal="center" vertical="center"/>
    </xf>
    <xf numFmtId="0" fontId="15" fillId="8" borderId="3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9" borderId="35" xfId="0" applyFont="1" applyFill="1" applyBorder="1" applyAlignment="1">
      <alignment horizontal="center" vertical="center" textRotation="90" wrapText="1"/>
    </xf>
    <xf numFmtId="0" fontId="4" fillId="9" borderId="55" xfId="0" applyFont="1" applyFill="1" applyBorder="1" applyAlignment="1">
      <alignment horizontal="center" vertical="center" textRotation="90" wrapText="1"/>
    </xf>
    <xf numFmtId="0" fontId="4" fillId="9" borderId="63" xfId="0" applyFont="1" applyFill="1" applyBorder="1" applyAlignment="1">
      <alignment horizontal="center" vertical="center" textRotation="90" wrapText="1"/>
    </xf>
    <xf numFmtId="0" fontId="4" fillId="9" borderId="6" xfId="0" applyFont="1" applyFill="1" applyBorder="1" applyAlignment="1">
      <alignment horizontal="center" vertical="center" textRotation="90" wrapText="1"/>
    </xf>
    <xf numFmtId="0" fontId="4" fillId="9" borderId="7" xfId="0" applyFont="1" applyFill="1" applyBorder="1" applyAlignment="1">
      <alignment horizontal="center" vertical="center" textRotation="90" wrapText="1"/>
    </xf>
    <xf numFmtId="0" fontId="4" fillId="9" borderId="8" xfId="0" applyFont="1" applyFill="1" applyBorder="1" applyAlignment="1">
      <alignment horizontal="center" vertical="center" textRotation="90" wrapText="1"/>
    </xf>
    <xf numFmtId="0" fontId="15" fillId="2" borderId="0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textRotation="90" wrapText="1"/>
    </xf>
    <xf numFmtId="0" fontId="4" fillId="2" borderId="55" xfId="0" applyFont="1" applyFill="1" applyBorder="1" applyAlignment="1">
      <alignment horizontal="center" vertical="center" textRotation="90" wrapText="1"/>
    </xf>
    <xf numFmtId="0" fontId="4" fillId="2" borderId="63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textRotation="90" wrapText="1"/>
    </xf>
    <xf numFmtId="0" fontId="4" fillId="2" borderId="7" xfId="0" applyFont="1" applyFill="1" applyBorder="1" applyAlignment="1">
      <alignment horizontal="center" vertical="center" textRotation="90" wrapText="1"/>
    </xf>
    <xf numFmtId="0" fontId="4" fillId="2" borderId="8" xfId="0" applyFont="1" applyFill="1" applyBorder="1" applyAlignment="1">
      <alignment horizontal="center" vertical="center" textRotation="90" wrapText="1"/>
    </xf>
    <xf numFmtId="0" fontId="14" fillId="2" borderId="0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1" fontId="15" fillId="2" borderId="65" xfId="0" applyNumberFormat="1" applyFont="1" applyFill="1" applyBorder="1" applyAlignment="1">
      <alignment horizontal="center" vertical="center"/>
    </xf>
    <xf numFmtId="0" fontId="15" fillId="2" borderId="41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0" borderId="40" xfId="0" applyNumberFormat="1" applyFont="1" applyFill="1" applyBorder="1" applyAlignment="1">
      <alignment horizontal="center" vertical="center"/>
    </xf>
    <xf numFmtId="0" fontId="15" fillId="6" borderId="40" xfId="0" applyNumberFormat="1" applyFont="1" applyFill="1" applyBorder="1" applyAlignment="1">
      <alignment horizontal="center" vertical="center"/>
    </xf>
    <xf numFmtId="0" fontId="14" fillId="6" borderId="27" xfId="0" applyFont="1" applyFill="1" applyBorder="1" applyAlignment="1">
      <alignment horizontal="center" vertical="center"/>
    </xf>
  </cellXfs>
  <cellStyles count="6">
    <cellStyle name="Вывод" xfId="5" builtinId="21"/>
    <cellStyle name="Денежный" xfId="1" builtinId="4"/>
    <cellStyle name="Нейтральный" xfId="4" builtinId="28"/>
    <cellStyle name="Обычный" xfId="0" builtinId="0"/>
    <cellStyle name="Обычный 4" xfId="2"/>
    <cellStyle name="Хороший" xfId="3" builtinId="26"/>
  </cellStyles>
  <dxfs count="0"/>
  <tableStyles count="0" defaultTableStyle="TableStyleMedium2" defaultPivotStyle="PivotStyleLight16"/>
  <colors>
    <mruColors>
      <color rgb="FF00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F41"/>
  <sheetViews>
    <sheetView topLeftCell="A8" zoomScale="75" zoomScaleNormal="75" workbookViewId="0">
      <selection activeCell="AS8" sqref="AS8:AS12"/>
    </sheetView>
  </sheetViews>
  <sheetFormatPr defaultColWidth="2.85546875" defaultRowHeight="15" x14ac:dyDescent="0.25"/>
  <cols>
    <col min="1" max="1" width="2.85546875" style="1"/>
    <col min="2" max="54" width="4" style="2" customWidth="1"/>
    <col min="55" max="16384" width="2.85546875" style="1"/>
  </cols>
  <sheetData>
    <row r="1" spans="2:54" ht="18.75" x14ac:dyDescent="0.3">
      <c r="B1" s="602" t="s">
        <v>81</v>
      </c>
      <c r="C1" s="602"/>
      <c r="D1" s="602"/>
      <c r="E1" s="602"/>
      <c r="F1" s="602"/>
      <c r="G1" s="602"/>
      <c r="H1" s="602"/>
      <c r="I1" s="602"/>
      <c r="J1" s="602"/>
      <c r="K1" s="602"/>
      <c r="L1" s="602"/>
      <c r="M1" s="602"/>
      <c r="N1" s="602"/>
      <c r="O1" s="602"/>
      <c r="P1" s="602"/>
      <c r="Q1" s="602"/>
      <c r="R1" s="602"/>
      <c r="S1" s="602"/>
      <c r="T1" s="602"/>
      <c r="U1" s="602"/>
      <c r="V1" s="602"/>
      <c r="W1" s="602"/>
      <c r="X1" s="602"/>
      <c r="Y1" s="602"/>
      <c r="Z1" s="602"/>
      <c r="AA1" s="602"/>
      <c r="AB1" s="602"/>
      <c r="AC1" s="602"/>
      <c r="AD1" s="602"/>
      <c r="AE1" s="602"/>
      <c r="AF1" s="602"/>
      <c r="AG1" s="602"/>
      <c r="AH1" s="602"/>
      <c r="AI1" s="602"/>
      <c r="AJ1" s="602"/>
      <c r="AK1" s="602"/>
      <c r="AL1" s="602"/>
      <c r="AM1" s="602"/>
      <c r="AN1" s="602"/>
      <c r="AO1" s="602"/>
      <c r="AP1" s="602"/>
      <c r="AQ1" s="602"/>
      <c r="AR1" s="602"/>
      <c r="AS1" s="602"/>
      <c r="AT1" s="602"/>
      <c r="AU1" s="602"/>
      <c r="AV1" s="602"/>
      <c r="AW1" s="602"/>
      <c r="AX1" s="602"/>
      <c r="AY1" s="602"/>
      <c r="AZ1" s="602"/>
      <c r="BA1" s="602"/>
      <c r="BB1" s="602"/>
    </row>
    <row r="2" spans="2:54" ht="15.75" thickBot="1" x14ac:dyDescent="0.3"/>
    <row r="3" spans="2:54" s="266" customFormat="1" ht="24.75" customHeight="1" x14ac:dyDescent="0.25">
      <c r="B3" s="603" t="s">
        <v>82</v>
      </c>
      <c r="C3" s="605" t="s">
        <v>83</v>
      </c>
      <c r="D3" s="606"/>
      <c r="E3" s="606"/>
      <c r="F3" s="606"/>
      <c r="G3" s="607" t="s">
        <v>84</v>
      </c>
      <c r="H3" s="605" t="s">
        <v>85</v>
      </c>
      <c r="I3" s="605"/>
      <c r="J3" s="605"/>
      <c r="K3" s="607" t="s">
        <v>86</v>
      </c>
      <c r="L3" s="605" t="s">
        <v>87</v>
      </c>
      <c r="M3" s="605"/>
      <c r="N3" s="605"/>
      <c r="O3" s="605"/>
      <c r="P3" s="605" t="s">
        <v>88</v>
      </c>
      <c r="Q3" s="605"/>
      <c r="R3" s="605"/>
      <c r="S3" s="605"/>
      <c r="T3" s="607" t="s">
        <v>89</v>
      </c>
      <c r="U3" s="605" t="s">
        <v>90</v>
      </c>
      <c r="V3" s="605"/>
      <c r="W3" s="605"/>
      <c r="X3" s="607" t="s">
        <v>91</v>
      </c>
      <c r="Y3" s="605" t="s">
        <v>92</v>
      </c>
      <c r="Z3" s="605"/>
      <c r="AA3" s="605"/>
      <c r="AB3" s="607" t="s">
        <v>93</v>
      </c>
      <c r="AC3" s="605" t="s">
        <v>94</v>
      </c>
      <c r="AD3" s="605"/>
      <c r="AE3" s="605"/>
      <c r="AF3" s="605"/>
      <c r="AG3" s="607" t="s">
        <v>95</v>
      </c>
      <c r="AH3" s="605" t="s">
        <v>96</v>
      </c>
      <c r="AI3" s="605"/>
      <c r="AJ3" s="605"/>
      <c r="AK3" s="607" t="s">
        <v>97</v>
      </c>
      <c r="AL3" s="605" t="s">
        <v>98</v>
      </c>
      <c r="AM3" s="605"/>
      <c r="AN3" s="605"/>
      <c r="AO3" s="605"/>
      <c r="AP3" s="605" t="s">
        <v>99</v>
      </c>
      <c r="AQ3" s="605"/>
      <c r="AR3" s="605"/>
      <c r="AS3" s="605"/>
      <c r="AT3" s="607" t="s">
        <v>100</v>
      </c>
      <c r="AU3" s="605" t="s">
        <v>101</v>
      </c>
      <c r="AV3" s="605"/>
      <c r="AW3" s="605"/>
      <c r="AX3" s="607" t="s">
        <v>102</v>
      </c>
      <c r="AY3" s="605" t="s">
        <v>103</v>
      </c>
      <c r="AZ3" s="605"/>
      <c r="BA3" s="605"/>
      <c r="BB3" s="609"/>
    </row>
    <row r="4" spans="2:54" s="266" customFormat="1" ht="51" customHeight="1" x14ac:dyDescent="0.25">
      <c r="B4" s="604"/>
      <c r="C4" s="608" t="s">
        <v>104</v>
      </c>
      <c r="D4" s="608" t="s">
        <v>105</v>
      </c>
      <c r="E4" s="608" t="s">
        <v>106</v>
      </c>
      <c r="F4" s="608" t="s">
        <v>107</v>
      </c>
      <c r="G4" s="608"/>
      <c r="H4" s="608" t="s">
        <v>108</v>
      </c>
      <c r="I4" s="608" t="s">
        <v>109</v>
      </c>
      <c r="J4" s="608" t="s">
        <v>110</v>
      </c>
      <c r="K4" s="608"/>
      <c r="L4" s="608" t="s">
        <v>111</v>
      </c>
      <c r="M4" s="608" t="s">
        <v>112</v>
      </c>
      <c r="N4" s="608" t="s">
        <v>113</v>
      </c>
      <c r="O4" s="608" t="s">
        <v>114</v>
      </c>
      <c r="P4" s="608" t="s">
        <v>104</v>
      </c>
      <c r="Q4" s="608" t="s">
        <v>105</v>
      </c>
      <c r="R4" s="608" t="s">
        <v>106</v>
      </c>
      <c r="S4" s="608" t="s">
        <v>107</v>
      </c>
      <c r="T4" s="608"/>
      <c r="U4" s="608" t="s">
        <v>115</v>
      </c>
      <c r="V4" s="608" t="s">
        <v>116</v>
      </c>
      <c r="W4" s="608" t="s">
        <v>117</v>
      </c>
      <c r="X4" s="608"/>
      <c r="Y4" s="608" t="s">
        <v>118</v>
      </c>
      <c r="Z4" s="608" t="s">
        <v>119</v>
      </c>
      <c r="AA4" s="608" t="s">
        <v>120</v>
      </c>
      <c r="AB4" s="608"/>
      <c r="AC4" s="608" t="s">
        <v>118</v>
      </c>
      <c r="AD4" s="608" t="s">
        <v>119</v>
      </c>
      <c r="AE4" s="608" t="s">
        <v>120</v>
      </c>
      <c r="AF4" s="608" t="s">
        <v>121</v>
      </c>
      <c r="AG4" s="608"/>
      <c r="AH4" s="608" t="s">
        <v>108</v>
      </c>
      <c r="AI4" s="608" t="s">
        <v>109</v>
      </c>
      <c r="AJ4" s="608" t="s">
        <v>110</v>
      </c>
      <c r="AK4" s="608"/>
      <c r="AL4" s="608" t="s">
        <v>122</v>
      </c>
      <c r="AM4" s="608" t="s">
        <v>123</v>
      </c>
      <c r="AN4" s="608" t="s">
        <v>124</v>
      </c>
      <c r="AO4" s="608" t="s">
        <v>125</v>
      </c>
      <c r="AP4" s="608" t="s">
        <v>104</v>
      </c>
      <c r="AQ4" s="608" t="s">
        <v>105</v>
      </c>
      <c r="AR4" s="608" t="s">
        <v>106</v>
      </c>
      <c r="AS4" s="608" t="s">
        <v>107</v>
      </c>
      <c r="AT4" s="608"/>
      <c r="AU4" s="608" t="s">
        <v>108</v>
      </c>
      <c r="AV4" s="608" t="s">
        <v>109</v>
      </c>
      <c r="AW4" s="608" t="s">
        <v>110</v>
      </c>
      <c r="AX4" s="608"/>
      <c r="AY4" s="608" t="s">
        <v>126</v>
      </c>
      <c r="AZ4" s="608" t="s">
        <v>127</v>
      </c>
      <c r="BA4" s="608" t="s">
        <v>128</v>
      </c>
      <c r="BB4" s="614" t="s">
        <v>129</v>
      </c>
    </row>
    <row r="5" spans="2:54" s="266" customFormat="1" ht="22.5" customHeight="1" x14ac:dyDescent="0.25">
      <c r="B5" s="604"/>
      <c r="C5" s="608"/>
      <c r="D5" s="608"/>
      <c r="E5" s="608"/>
      <c r="F5" s="608"/>
      <c r="G5" s="608"/>
      <c r="H5" s="608"/>
      <c r="I5" s="608"/>
      <c r="J5" s="608"/>
      <c r="K5" s="608"/>
      <c r="L5" s="608"/>
      <c r="M5" s="608"/>
      <c r="N5" s="608"/>
      <c r="O5" s="608"/>
      <c r="P5" s="608"/>
      <c r="Q5" s="608"/>
      <c r="R5" s="608"/>
      <c r="S5" s="608"/>
      <c r="T5" s="608"/>
      <c r="U5" s="608"/>
      <c r="V5" s="608"/>
      <c r="W5" s="608"/>
      <c r="X5" s="608"/>
      <c r="Y5" s="608"/>
      <c r="Z5" s="608"/>
      <c r="AA5" s="608"/>
      <c r="AB5" s="608"/>
      <c r="AC5" s="608"/>
      <c r="AD5" s="608"/>
      <c r="AE5" s="608"/>
      <c r="AF5" s="608"/>
      <c r="AG5" s="608"/>
      <c r="AH5" s="608"/>
      <c r="AI5" s="608"/>
      <c r="AJ5" s="608"/>
      <c r="AK5" s="608"/>
      <c r="AL5" s="608"/>
      <c r="AM5" s="608"/>
      <c r="AN5" s="608"/>
      <c r="AO5" s="608"/>
      <c r="AP5" s="608"/>
      <c r="AQ5" s="608"/>
      <c r="AR5" s="608"/>
      <c r="AS5" s="608"/>
      <c r="AT5" s="608"/>
      <c r="AU5" s="608"/>
      <c r="AV5" s="608"/>
      <c r="AW5" s="608"/>
      <c r="AX5" s="608"/>
      <c r="AY5" s="608"/>
      <c r="AZ5" s="608"/>
      <c r="BA5" s="608"/>
      <c r="BB5" s="614"/>
    </row>
    <row r="6" spans="2:54" s="2" customFormat="1" x14ac:dyDescent="0.25">
      <c r="B6" s="604"/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  <c r="R6" s="3">
        <v>16</v>
      </c>
      <c r="S6" s="3">
        <v>17</v>
      </c>
      <c r="T6" s="3">
        <v>18</v>
      </c>
      <c r="U6" s="3">
        <v>19</v>
      </c>
      <c r="V6" s="3">
        <v>20</v>
      </c>
      <c r="W6" s="3">
        <v>21</v>
      </c>
      <c r="X6" s="3">
        <v>22</v>
      </c>
      <c r="Y6" s="3">
        <v>23</v>
      </c>
      <c r="Z6" s="3">
        <v>24</v>
      </c>
      <c r="AA6" s="3">
        <v>25</v>
      </c>
      <c r="AB6" s="3">
        <v>26</v>
      </c>
      <c r="AC6" s="3">
        <v>27</v>
      </c>
      <c r="AD6" s="3">
        <v>28</v>
      </c>
      <c r="AE6" s="3">
        <v>29</v>
      </c>
      <c r="AF6" s="3">
        <v>30</v>
      </c>
      <c r="AG6" s="3">
        <v>31</v>
      </c>
      <c r="AH6" s="3">
        <v>32</v>
      </c>
      <c r="AI6" s="3">
        <v>33</v>
      </c>
      <c r="AJ6" s="3">
        <v>34</v>
      </c>
      <c r="AK6" s="3">
        <v>35</v>
      </c>
      <c r="AL6" s="3">
        <v>36</v>
      </c>
      <c r="AM6" s="3">
        <v>37</v>
      </c>
      <c r="AN6" s="3">
        <v>38</v>
      </c>
      <c r="AO6" s="3">
        <v>39</v>
      </c>
      <c r="AP6" s="3">
        <v>40</v>
      </c>
      <c r="AQ6" s="3">
        <v>41</v>
      </c>
      <c r="AR6" s="3">
        <v>42</v>
      </c>
      <c r="AS6" s="3">
        <v>43</v>
      </c>
      <c r="AT6" s="3">
        <v>44</v>
      </c>
      <c r="AU6" s="3">
        <v>45</v>
      </c>
      <c r="AV6" s="3">
        <v>46</v>
      </c>
      <c r="AW6" s="3">
        <v>47</v>
      </c>
      <c r="AX6" s="3">
        <v>48</v>
      </c>
      <c r="AY6" s="3">
        <v>49</v>
      </c>
      <c r="AZ6" s="3">
        <v>50</v>
      </c>
      <c r="BA6" s="3">
        <v>51</v>
      </c>
      <c r="BB6" s="4">
        <v>52</v>
      </c>
    </row>
    <row r="7" spans="2:54" s="2" customFormat="1" ht="12" customHeight="1" x14ac:dyDescent="0.25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7"/>
    </row>
    <row r="8" spans="2:54" s="246" customFormat="1" ht="14.25" customHeight="1" x14ac:dyDescent="0.3">
      <c r="B8" s="615">
        <v>1</v>
      </c>
      <c r="C8" s="587"/>
      <c r="D8" s="587"/>
      <c r="E8" s="587"/>
      <c r="F8" s="617">
        <v>17</v>
      </c>
      <c r="G8" s="587"/>
      <c r="H8" s="587"/>
      <c r="I8" s="587"/>
      <c r="J8" s="587"/>
      <c r="K8" s="587"/>
      <c r="L8" s="587"/>
      <c r="M8" s="587"/>
      <c r="N8" s="587"/>
      <c r="O8" s="587"/>
      <c r="P8" s="587"/>
      <c r="Q8" s="587"/>
      <c r="R8" s="587"/>
      <c r="S8" s="587"/>
      <c r="T8" s="587" t="s">
        <v>130</v>
      </c>
      <c r="U8" s="587" t="s">
        <v>130</v>
      </c>
      <c r="V8" s="587"/>
      <c r="W8" s="587"/>
      <c r="X8" s="587"/>
      <c r="Y8" s="622" t="s">
        <v>250</v>
      </c>
      <c r="Z8" s="587"/>
      <c r="AA8" s="587"/>
      <c r="AB8" s="587"/>
      <c r="AC8" s="587"/>
      <c r="AD8" s="587"/>
      <c r="AE8" s="587"/>
      <c r="AF8" s="587"/>
      <c r="AG8" s="587"/>
      <c r="AH8" s="587"/>
      <c r="AI8" s="587"/>
      <c r="AJ8" s="587"/>
      <c r="AK8" s="587"/>
      <c r="AL8" s="587"/>
      <c r="AM8" s="587"/>
      <c r="AN8" s="587"/>
      <c r="AO8" s="587"/>
      <c r="AP8" s="587"/>
      <c r="AQ8" s="587"/>
      <c r="AR8" s="588"/>
      <c r="AS8" s="619"/>
      <c r="AT8" s="587" t="s">
        <v>130</v>
      </c>
      <c r="AU8" s="587" t="s">
        <v>130</v>
      </c>
      <c r="AV8" s="587" t="s">
        <v>130</v>
      </c>
      <c r="AW8" s="587" t="s">
        <v>130</v>
      </c>
      <c r="AX8" s="587" t="s">
        <v>177</v>
      </c>
      <c r="AY8" s="587" t="s">
        <v>130</v>
      </c>
      <c r="AZ8" s="587" t="s">
        <v>130</v>
      </c>
      <c r="BA8" s="587" t="s">
        <v>130</v>
      </c>
      <c r="BB8" s="613" t="s">
        <v>130</v>
      </c>
    </row>
    <row r="9" spans="2:54" s="246" customFormat="1" ht="14.25" customHeight="1" x14ac:dyDescent="0.3">
      <c r="B9" s="616"/>
      <c r="C9" s="586"/>
      <c r="D9" s="586"/>
      <c r="E9" s="586"/>
      <c r="F9" s="586"/>
      <c r="G9" s="587"/>
      <c r="H9" s="587"/>
      <c r="I9" s="586"/>
      <c r="J9" s="587"/>
      <c r="K9" s="587"/>
      <c r="L9" s="586"/>
      <c r="M9" s="586"/>
      <c r="N9" s="586"/>
      <c r="O9" s="586"/>
      <c r="P9" s="586"/>
      <c r="Q9" s="586"/>
      <c r="R9" s="586"/>
      <c r="S9" s="586"/>
      <c r="T9" s="587"/>
      <c r="U9" s="587"/>
      <c r="V9" s="586"/>
      <c r="W9" s="586"/>
      <c r="X9" s="586"/>
      <c r="Y9" s="623"/>
      <c r="Z9" s="586"/>
      <c r="AA9" s="586"/>
      <c r="AB9" s="586"/>
      <c r="AC9" s="586"/>
      <c r="AD9" s="586"/>
      <c r="AE9" s="586"/>
      <c r="AF9" s="586"/>
      <c r="AG9" s="586"/>
      <c r="AH9" s="586"/>
      <c r="AI9" s="587"/>
      <c r="AJ9" s="587"/>
      <c r="AK9" s="587"/>
      <c r="AL9" s="586"/>
      <c r="AM9" s="587"/>
      <c r="AN9" s="587"/>
      <c r="AO9" s="586"/>
      <c r="AP9" s="586"/>
      <c r="AQ9" s="586"/>
      <c r="AR9" s="589"/>
      <c r="AS9" s="620"/>
      <c r="AT9" s="587"/>
      <c r="AU9" s="587"/>
      <c r="AV9" s="587"/>
      <c r="AW9" s="587"/>
      <c r="AX9" s="587"/>
      <c r="AY9" s="587"/>
      <c r="AZ9" s="587"/>
      <c r="BA9" s="587"/>
      <c r="BB9" s="613"/>
    </row>
    <row r="10" spans="2:54" s="246" customFormat="1" ht="14.25" customHeight="1" x14ac:dyDescent="0.3">
      <c r="B10" s="616"/>
      <c r="C10" s="586"/>
      <c r="D10" s="586"/>
      <c r="E10" s="586"/>
      <c r="F10" s="586"/>
      <c r="G10" s="587"/>
      <c r="H10" s="587"/>
      <c r="I10" s="586"/>
      <c r="J10" s="587"/>
      <c r="K10" s="587"/>
      <c r="L10" s="586"/>
      <c r="M10" s="586"/>
      <c r="N10" s="586"/>
      <c r="O10" s="586"/>
      <c r="P10" s="586"/>
      <c r="Q10" s="586"/>
      <c r="R10" s="586"/>
      <c r="S10" s="586"/>
      <c r="T10" s="587"/>
      <c r="U10" s="587"/>
      <c r="V10" s="586"/>
      <c r="W10" s="586"/>
      <c r="X10" s="586"/>
      <c r="Y10" s="623"/>
      <c r="Z10" s="586"/>
      <c r="AA10" s="586"/>
      <c r="AB10" s="586"/>
      <c r="AC10" s="586"/>
      <c r="AD10" s="586"/>
      <c r="AE10" s="586"/>
      <c r="AF10" s="586"/>
      <c r="AG10" s="586"/>
      <c r="AH10" s="586"/>
      <c r="AI10" s="587"/>
      <c r="AJ10" s="587"/>
      <c r="AK10" s="587"/>
      <c r="AL10" s="586"/>
      <c r="AM10" s="587"/>
      <c r="AN10" s="587"/>
      <c r="AO10" s="586"/>
      <c r="AP10" s="586"/>
      <c r="AQ10" s="586"/>
      <c r="AR10" s="589"/>
      <c r="AS10" s="620"/>
      <c r="AT10" s="587"/>
      <c r="AU10" s="587"/>
      <c r="AV10" s="587"/>
      <c r="AW10" s="587"/>
      <c r="AX10" s="587"/>
      <c r="AY10" s="587"/>
      <c r="AZ10" s="587"/>
      <c r="BA10" s="587"/>
      <c r="BB10" s="613"/>
    </row>
    <row r="11" spans="2:54" s="246" customFormat="1" ht="14.25" customHeight="1" x14ac:dyDescent="0.3">
      <c r="B11" s="616"/>
      <c r="C11" s="586"/>
      <c r="D11" s="586"/>
      <c r="E11" s="586"/>
      <c r="F11" s="586"/>
      <c r="G11" s="587"/>
      <c r="H11" s="587"/>
      <c r="I11" s="586"/>
      <c r="J11" s="587"/>
      <c r="K11" s="587"/>
      <c r="L11" s="586"/>
      <c r="M11" s="586"/>
      <c r="N11" s="586"/>
      <c r="O11" s="586"/>
      <c r="P11" s="586"/>
      <c r="Q11" s="586"/>
      <c r="R11" s="586"/>
      <c r="S11" s="586"/>
      <c r="T11" s="587"/>
      <c r="U11" s="587"/>
      <c r="V11" s="586"/>
      <c r="W11" s="586"/>
      <c r="X11" s="586"/>
      <c r="Y11" s="623"/>
      <c r="Z11" s="586"/>
      <c r="AA11" s="586"/>
      <c r="AB11" s="586"/>
      <c r="AC11" s="586"/>
      <c r="AD11" s="586"/>
      <c r="AE11" s="586"/>
      <c r="AF11" s="586"/>
      <c r="AG11" s="586"/>
      <c r="AH11" s="586"/>
      <c r="AI11" s="587"/>
      <c r="AJ11" s="587"/>
      <c r="AK11" s="587"/>
      <c r="AL11" s="586"/>
      <c r="AM11" s="587"/>
      <c r="AN11" s="587"/>
      <c r="AO11" s="586"/>
      <c r="AP11" s="586"/>
      <c r="AQ11" s="586"/>
      <c r="AR11" s="591"/>
      <c r="AS11" s="620"/>
      <c r="AT11" s="587"/>
      <c r="AU11" s="587"/>
      <c r="AV11" s="587"/>
      <c r="AW11" s="587"/>
      <c r="AX11" s="587"/>
      <c r="AY11" s="587"/>
      <c r="AZ11" s="587"/>
      <c r="BA11" s="587"/>
      <c r="BB11" s="613"/>
    </row>
    <row r="12" spans="2:54" s="246" customFormat="1" ht="14.25" customHeight="1" x14ac:dyDescent="0.3">
      <c r="B12" s="616"/>
      <c r="C12" s="586"/>
      <c r="D12" s="586"/>
      <c r="E12" s="586"/>
      <c r="F12" s="586"/>
      <c r="G12" s="587"/>
      <c r="H12" s="587"/>
      <c r="I12" s="586"/>
      <c r="J12" s="587"/>
      <c r="K12" s="587"/>
      <c r="L12" s="586"/>
      <c r="M12" s="586"/>
      <c r="N12" s="586"/>
      <c r="O12" s="586"/>
      <c r="P12" s="586"/>
      <c r="Q12" s="586"/>
      <c r="R12" s="586"/>
      <c r="S12" s="586"/>
      <c r="T12" s="587"/>
      <c r="U12" s="587"/>
      <c r="V12" s="586"/>
      <c r="W12" s="586"/>
      <c r="X12" s="586"/>
      <c r="Y12" s="623"/>
      <c r="Z12" s="586"/>
      <c r="AA12" s="586"/>
      <c r="AB12" s="586"/>
      <c r="AC12" s="586"/>
      <c r="AD12" s="586"/>
      <c r="AE12" s="586"/>
      <c r="AF12" s="586"/>
      <c r="AG12" s="586"/>
      <c r="AH12" s="586"/>
      <c r="AI12" s="587"/>
      <c r="AJ12" s="587"/>
      <c r="AK12" s="587"/>
      <c r="AL12" s="586"/>
      <c r="AM12" s="587"/>
      <c r="AN12" s="587"/>
      <c r="AO12" s="586"/>
      <c r="AP12" s="586"/>
      <c r="AQ12" s="586"/>
      <c r="AR12" s="588" t="s">
        <v>179</v>
      </c>
      <c r="AS12" s="621"/>
      <c r="AT12" s="587"/>
      <c r="AU12" s="587"/>
      <c r="AV12" s="587"/>
      <c r="AW12" s="587"/>
      <c r="AX12" s="587"/>
      <c r="AY12" s="587"/>
      <c r="AZ12" s="587"/>
      <c r="BA12" s="587"/>
      <c r="BB12" s="613"/>
    </row>
    <row r="13" spans="2:54" s="246" customFormat="1" ht="14.25" customHeight="1" x14ac:dyDescent="0.3">
      <c r="B13" s="616"/>
      <c r="C13" s="586"/>
      <c r="D13" s="586"/>
      <c r="E13" s="586"/>
      <c r="F13" s="586"/>
      <c r="G13" s="587"/>
      <c r="H13" s="587"/>
      <c r="I13" s="586"/>
      <c r="J13" s="587"/>
      <c r="K13" s="587"/>
      <c r="L13" s="586"/>
      <c r="M13" s="586"/>
      <c r="N13" s="586"/>
      <c r="O13" s="586"/>
      <c r="P13" s="586"/>
      <c r="Q13" s="586"/>
      <c r="R13" s="586"/>
      <c r="S13" s="586"/>
      <c r="T13" s="587"/>
      <c r="U13" s="587"/>
      <c r="V13" s="586"/>
      <c r="W13" s="586"/>
      <c r="X13" s="586"/>
      <c r="Y13" s="623"/>
      <c r="Z13" s="586"/>
      <c r="AA13" s="586"/>
      <c r="AB13" s="586"/>
      <c r="AC13" s="586"/>
      <c r="AD13" s="586"/>
      <c r="AE13" s="586"/>
      <c r="AF13" s="586"/>
      <c r="AG13" s="586"/>
      <c r="AH13" s="586"/>
      <c r="AI13" s="587"/>
      <c r="AJ13" s="587"/>
      <c r="AK13" s="587"/>
      <c r="AL13" s="586"/>
      <c r="AM13" s="587"/>
      <c r="AN13" s="587"/>
      <c r="AO13" s="586"/>
      <c r="AP13" s="586"/>
      <c r="AQ13" s="586"/>
      <c r="AR13" s="591"/>
      <c r="AS13" s="410" t="s">
        <v>179</v>
      </c>
      <c r="AT13" s="587"/>
      <c r="AU13" s="587"/>
      <c r="AV13" s="587"/>
      <c r="AW13" s="587"/>
      <c r="AX13" s="587"/>
      <c r="AY13" s="587"/>
      <c r="AZ13" s="587"/>
      <c r="BA13" s="587"/>
      <c r="BB13" s="613"/>
    </row>
    <row r="14" spans="2:54" s="246" customFormat="1" ht="14.25" customHeight="1" x14ac:dyDescent="0.3">
      <c r="B14" s="610"/>
      <c r="C14" s="611"/>
      <c r="D14" s="611"/>
      <c r="E14" s="611"/>
      <c r="F14" s="611"/>
      <c r="G14" s="611"/>
      <c r="H14" s="611"/>
      <c r="I14" s="611"/>
      <c r="J14" s="611"/>
      <c r="K14" s="611"/>
      <c r="L14" s="611"/>
      <c r="M14" s="611"/>
      <c r="N14" s="611"/>
      <c r="O14" s="611"/>
      <c r="P14" s="611"/>
      <c r="Q14" s="611"/>
      <c r="R14" s="611"/>
      <c r="S14" s="611"/>
      <c r="T14" s="611"/>
      <c r="U14" s="611"/>
      <c r="V14" s="611"/>
      <c r="W14" s="611"/>
      <c r="X14" s="611"/>
      <c r="Y14" s="611"/>
      <c r="Z14" s="611"/>
      <c r="AA14" s="611"/>
      <c r="AB14" s="611"/>
      <c r="AC14" s="611"/>
      <c r="AD14" s="611"/>
      <c r="AE14" s="611"/>
      <c r="AF14" s="611"/>
      <c r="AG14" s="611"/>
      <c r="AH14" s="611"/>
      <c r="AI14" s="611"/>
      <c r="AJ14" s="611"/>
      <c r="AK14" s="611"/>
      <c r="AL14" s="611"/>
      <c r="AM14" s="611"/>
      <c r="AN14" s="611"/>
      <c r="AO14" s="611"/>
      <c r="AP14" s="611"/>
      <c r="AQ14" s="611"/>
      <c r="AR14" s="611"/>
      <c r="AS14" s="611"/>
      <c r="AT14" s="611"/>
      <c r="AU14" s="611"/>
      <c r="AV14" s="611"/>
      <c r="AW14" s="611"/>
      <c r="AX14" s="611"/>
      <c r="AY14" s="611"/>
      <c r="AZ14" s="611"/>
      <c r="BA14" s="611"/>
      <c r="BB14" s="612"/>
    </row>
    <row r="15" spans="2:54" s="246" customFormat="1" ht="14.25" customHeight="1" x14ac:dyDescent="0.3">
      <c r="B15" s="615">
        <v>2</v>
      </c>
      <c r="C15" s="586"/>
      <c r="D15" s="586"/>
      <c r="E15" s="586"/>
      <c r="F15" s="623" t="s">
        <v>244</v>
      </c>
      <c r="G15" s="586"/>
      <c r="H15" s="586"/>
      <c r="I15" s="587"/>
      <c r="J15" s="587"/>
      <c r="K15" s="587"/>
      <c r="L15" s="587"/>
      <c r="M15" s="587"/>
      <c r="N15" s="587"/>
      <c r="O15" s="586"/>
      <c r="P15" s="586"/>
      <c r="Q15" s="586"/>
      <c r="R15" s="583"/>
      <c r="S15" s="588"/>
      <c r="T15" s="587" t="s">
        <v>130</v>
      </c>
      <c r="U15" s="587" t="s">
        <v>130</v>
      </c>
      <c r="V15" s="586"/>
      <c r="W15" s="586"/>
      <c r="X15" s="586"/>
      <c r="Y15" s="624">
        <v>20</v>
      </c>
      <c r="Z15" s="586"/>
      <c r="AA15" s="586"/>
      <c r="AB15" s="586"/>
      <c r="AC15" s="586"/>
      <c r="AD15" s="586"/>
      <c r="AE15" s="586"/>
      <c r="AF15" s="586"/>
      <c r="AG15" s="586"/>
      <c r="AH15" s="586"/>
      <c r="AI15" s="586"/>
      <c r="AJ15" s="586"/>
      <c r="AK15" s="586"/>
      <c r="AL15" s="586"/>
      <c r="AM15" s="586"/>
      <c r="AN15" s="586"/>
      <c r="AO15" s="583"/>
      <c r="AP15" s="411"/>
      <c r="AQ15" s="586" t="s">
        <v>131</v>
      </c>
      <c r="AR15" s="411" t="s">
        <v>131</v>
      </c>
      <c r="AS15" s="583" t="s">
        <v>132</v>
      </c>
      <c r="AT15" s="410" t="s">
        <v>132</v>
      </c>
      <c r="AU15" s="587" t="s">
        <v>130</v>
      </c>
      <c r="AV15" s="587" t="s">
        <v>130</v>
      </c>
      <c r="AW15" s="587" t="s">
        <v>130</v>
      </c>
      <c r="AX15" s="587" t="s">
        <v>178</v>
      </c>
      <c r="AY15" s="587" t="s">
        <v>130</v>
      </c>
      <c r="AZ15" s="587" t="s">
        <v>130</v>
      </c>
      <c r="BA15" s="587" t="s">
        <v>130</v>
      </c>
      <c r="BB15" s="613" t="s">
        <v>130</v>
      </c>
    </row>
    <row r="16" spans="2:54" s="246" customFormat="1" ht="14.25" customHeight="1" x14ac:dyDescent="0.3">
      <c r="B16" s="616"/>
      <c r="C16" s="586"/>
      <c r="D16" s="586"/>
      <c r="E16" s="586"/>
      <c r="F16" s="623"/>
      <c r="G16" s="586"/>
      <c r="H16" s="586"/>
      <c r="I16" s="587"/>
      <c r="J16" s="587"/>
      <c r="K16" s="587"/>
      <c r="L16" s="587"/>
      <c r="M16" s="587"/>
      <c r="N16" s="587"/>
      <c r="O16" s="586"/>
      <c r="P16" s="586"/>
      <c r="Q16" s="586"/>
      <c r="R16" s="584"/>
      <c r="S16" s="589"/>
      <c r="T16" s="587"/>
      <c r="U16" s="587"/>
      <c r="V16" s="586"/>
      <c r="W16" s="586"/>
      <c r="X16" s="586"/>
      <c r="Y16" s="586"/>
      <c r="Z16" s="586"/>
      <c r="AA16" s="586"/>
      <c r="AB16" s="586"/>
      <c r="AC16" s="586"/>
      <c r="AD16" s="586"/>
      <c r="AE16" s="586"/>
      <c r="AF16" s="586"/>
      <c r="AG16" s="586"/>
      <c r="AH16" s="586"/>
      <c r="AI16" s="586"/>
      <c r="AJ16" s="586"/>
      <c r="AK16" s="586"/>
      <c r="AL16" s="586"/>
      <c r="AM16" s="586"/>
      <c r="AN16" s="586"/>
      <c r="AO16" s="584"/>
      <c r="AP16" s="411" t="s">
        <v>179</v>
      </c>
      <c r="AQ16" s="586"/>
      <c r="AR16" s="411" t="s">
        <v>131</v>
      </c>
      <c r="AS16" s="584"/>
      <c r="AT16" s="410" t="s">
        <v>132</v>
      </c>
      <c r="AU16" s="587"/>
      <c r="AV16" s="587"/>
      <c r="AW16" s="587"/>
      <c r="AX16" s="587"/>
      <c r="AY16" s="587"/>
      <c r="AZ16" s="587"/>
      <c r="BA16" s="587"/>
      <c r="BB16" s="613"/>
    </row>
    <row r="17" spans="2:58" s="246" customFormat="1" ht="14.25" customHeight="1" x14ac:dyDescent="0.3">
      <c r="B17" s="616"/>
      <c r="C17" s="586"/>
      <c r="D17" s="586"/>
      <c r="E17" s="586"/>
      <c r="F17" s="623"/>
      <c r="G17" s="586"/>
      <c r="H17" s="586"/>
      <c r="I17" s="587"/>
      <c r="J17" s="587"/>
      <c r="K17" s="587"/>
      <c r="L17" s="587"/>
      <c r="M17" s="587"/>
      <c r="N17" s="587"/>
      <c r="O17" s="586"/>
      <c r="P17" s="586"/>
      <c r="Q17" s="586"/>
      <c r="R17" s="584"/>
      <c r="S17" s="589"/>
      <c r="T17" s="587"/>
      <c r="U17" s="587"/>
      <c r="V17" s="586"/>
      <c r="W17" s="586"/>
      <c r="X17" s="586"/>
      <c r="Y17" s="586"/>
      <c r="Z17" s="586"/>
      <c r="AA17" s="586"/>
      <c r="AB17" s="586"/>
      <c r="AC17" s="586"/>
      <c r="AD17" s="586"/>
      <c r="AE17" s="586"/>
      <c r="AF17" s="586"/>
      <c r="AG17" s="586"/>
      <c r="AH17" s="586"/>
      <c r="AI17" s="586"/>
      <c r="AJ17" s="586"/>
      <c r="AK17" s="586"/>
      <c r="AL17" s="586"/>
      <c r="AM17" s="586"/>
      <c r="AN17" s="586"/>
      <c r="AO17" s="584"/>
      <c r="AP17" s="411" t="s">
        <v>131</v>
      </c>
      <c r="AQ17" s="586"/>
      <c r="AR17" s="411" t="s">
        <v>132</v>
      </c>
      <c r="AS17" s="584"/>
      <c r="AT17" s="410" t="s">
        <v>179</v>
      </c>
      <c r="AU17" s="587"/>
      <c r="AV17" s="587"/>
      <c r="AW17" s="587"/>
      <c r="AX17" s="587"/>
      <c r="AY17" s="587"/>
      <c r="AZ17" s="587"/>
      <c r="BA17" s="587"/>
      <c r="BB17" s="613"/>
    </row>
    <row r="18" spans="2:58" s="246" customFormat="1" ht="14.25" customHeight="1" x14ac:dyDescent="0.3">
      <c r="B18" s="616"/>
      <c r="C18" s="586"/>
      <c r="D18" s="586"/>
      <c r="E18" s="586"/>
      <c r="F18" s="623"/>
      <c r="G18" s="586"/>
      <c r="H18" s="586"/>
      <c r="I18" s="587"/>
      <c r="J18" s="587"/>
      <c r="K18" s="587"/>
      <c r="L18" s="587"/>
      <c r="M18" s="587"/>
      <c r="N18" s="587"/>
      <c r="O18" s="586"/>
      <c r="P18" s="586"/>
      <c r="Q18" s="586"/>
      <c r="R18" s="584"/>
      <c r="S18" s="591"/>
      <c r="T18" s="587"/>
      <c r="U18" s="587"/>
      <c r="V18" s="586"/>
      <c r="W18" s="586"/>
      <c r="X18" s="586"/>
      <c r="Y18" s="586"/>
      <c r="Z18" s="586"/>
      <c r="AA18" s="586"/>
      <c r="AB18" s="586"/>
      <c r="AC18" s="586"/>
      <c r="AD18" s="586"/>
      <c r="AE18" s="586"/>
      <c r="AF18" s="586"/>
      <c r="AG18" s="586"/>
      <c r="AH18" s="586"/>
      <c r="AI18" s="586"/>
      <c r="AJ18" s="586"/>
      <c r="AK18" s="586"/>
      <c r="AL18" s="586"/>
      <c r="AM18" s="586"/>
      <c r="AN18" s="586"/>
      <c r="AO18" s="584"/>
      <c r="AP18" s="411" t="s">
        <v>131</v>
      </c>
      <c r="AQ18" s="586"/>
      <c r="AR18" s="411" t="s">
        <v>132</v>
      </c>
      <c r="AS18" s="584"/>
      <c r="AT18" s="588" t="s">
        <v>130</v>
      </c>
      <c r="AU18" s="587"/>
      <c r="AV18" s="587"/>
      <c r="AW18" s="587"/>
      <c r="AX18" s="587"/>
      <c r="AY18" s="587"/>
      <c r="AZ18" s="587"/>
      <c r="BA18" s="587"/>
      <c r="BB18" s="613"/>
    </row>
    <row r="19" spans="2:58" s="246" customFormat="1" ht="14.25" customHeight="1" x14ac:dyDescent="0.3">
      <c r="B19" s="616"/>
      <c r="C19" s="586"/>
      <c r="D19" s="586"/>
      <c r="E19" s="586"/>
      <c r="F19" s="623"/>
      <c r="G19" s="586"/>
      <c r="H19" s="586"/>
      <c r="I19" s="587"/>
      <c r="J19" s="587"/>
      <c r="K19" s="587"/>
      <c r="L19" s="587"/>
      <c r="M19" s="587"/>
      <c r="N19" s="587"/>
      <c r="O19" s="586"/>
      <c r="P19" s="586"/>
      <c r="Q19" s="586"/>
      <c r="R19" s="618"/>
      <c r="S19" s="410" t="s">
        <v>179</v>
      </c>
      <c r="T19" s="587"/>
      <c r="U19" s="587"/>
      <c r="V19" s="586"/>
      <c r="W19" s="586"/>
      <c r="X19" s="586"/>
      <c r="Y19" s="586"/>
      <c r="Z19" s="586"/>
      <c r="AA19" s="586"/>
      <c r="AB19" s="586"/>
      <c r="AC19" s="586"/>
      <c r="AD19" s="586"/>
      <c r="AE19" s="586"/>
      <c r="AF19" s="586"/>
      <c r="AG19" s="586"/>
      <c r="AH19" s="586"/>
      <c r="AI19" s="586"/>
      <c r="AJ19" s="586"/>
      <c r="AK19" s="586"/>
      <c r="AL19" s="586"/>
      <c r="AM19" s="586"/>
      <c r="AN19" s="586"/>
      <c r="AO19" s="618"/>
      <c r="AP19" s="411" t="s">
        <v>131</v>
      </c>
      <c r="AQ19" s="586"/>
      <c r="AR19" s="411" t="s">
        <v>132</v>
      </c>
      <c r="AS19" s="584"/>
      <c r="AT19" s="589"/>
      <c r="AU19" s="587"/>
      <c r="AV19" s="587"/>
      <c r="AW19" s="587"/>
      <c r="AX19" s="587"/>
      <c r="AY19" s="587"/>
      <c r="AZ19" s="587"/>
      <c r="BA19" s="587"/>
      <c r="BB19" s="613"/>
    </row>
    <row r="20" spans="2:58" s="246" customFormat="1" ht="14.25" customHeight="1" x14ac:dyDescent="0.3">
      <c r="B20" s="616"/>
      <c r="C20" s="586"/>
      <c r="D20" s="586"/>
      <c r="E20" s="586"/>
      <c r="F20" s="623"/>
      <c r="G20" s="586"/>
      <c r="H20" s="586"/>
      <c r="I20" s="587"/>
      <c r="J20" s="587"/>
      <c r="K20" s="587"/>
      <c r="L20" s="587"/>
      <c r="M20" s="587"/>
      <c r="N20" s="587"/>
      <c r="O20" s="586"/>
      <c r="P20" s="586"/>
      <c r="Q20" s="586"/>
      <c r="R20" s="411" t="s">
        <v>179</v>
      </c>
      <c r="S20" s="410" t="s">
        <v>179</v>
      </c>
      <c r="T20" s="587"/>
      <c r="U20" s="587"/>
      <c r="V20" s="586"/>
      <c r="W20" s="586"/>
      <c r="X20" s="586"/>
      <c r="Y20" s="586"/>
      <c r="Z20" s="586"/>
      <c r="AA20" s="586"/>
      <c r="AB20" s="586"/>
      <c r="AC20" s="586"/>
      <c r="AD20" s="586"/>
      <c r="AE20" s="586"/>
      <c r="AF20" s="586"/>
      <c r="AG20" s="586"/>
      <c r="AH20" s="586"/>
      <c r="AI20" s="586"/>
      <c r="AJ20" s="586"/>
      <c r="AK20" s="586"/>
      <c r="AL20" s="586"/>
      <c r="AM20" s="586"/>
      <c r="AN20" s="586"/>
      <c r="AO20" s="411" t="s">
        <v>179</v>
      </c>
      <c r="AP20" s="411" t="s">
        <v>131</v>
      </c>
      <c r="AQ20" s="586"/>
      <c r="AR20" s="411" t="s">
        <v>132</v>
      </c>
      <c r="AS20" s="618"/>
      <c r="AT20" s="591"/>
      <c r="AU20" s="587"/>
      <c r="AV20" s="587"/>
      <c r="AW20" s="587"/>
      <c r="AX20" s="587"/>
      <c r="AY20" s="587"/>
      <c r="AZ20" s="587"/>
      <c r="BA20" s="587"/>
      <c r="BB20" s="613"/>
    </row>
    <row r="21" spans="2:58" s="246" customFormat="1" ht="14.25" customHeight="1" x14ac:dyDescent="0.3">
      <c r="B21" s="610"/>
      <c r="C21" s="611"/>
      <c r="D21" s="611"/>
      <c r="E21" s="611"/>
      <c r="F21" s="611"/>
      <c r="G21" s="611"/>
      <c r="H21" s="611"/>
      <c r="I21" s="611"/>
      <c r="J21" s="611"/>
      <c r="K21" s="611"/>
      <c r="L21" s="611"/>
      <c r="M21" s="611"/>
      <c r="N21" s="611"/>
      <c r="O21" s="611"/>
      <c r="P21" s="611"/>
      <c r="Q21" s="611"/>
      <c r="R21" s="611"/>
      <c r="S21" s="611"/>
      <c r="T21" s="611"/>
      <c r="U21" s="611"/>
      <c r="V21" s="611"/>
      <c r="W21" s="611"/>
      <c r="X21" s="611"/>
      <c r="Y21" s="611"/>
      <c r="Z21" s="611"/>
      <c r="AA21" s="611"/>
      <c r="AB21" s="611"/>
      <c r="AC21" s="611"/>
      <c r="AD21" s="611"/>
      <c r="AE21" s="611"/>
      <c r="AF21" s="611"/>
      <c r="AG21" s="611"/>
      <c r="AH21" s="611"/>
      <c r="AI21" s="611"/>
      <c r="AJ21" s="611"/>
      <c r="AK21" s="611"/>
      <c r="AL21" s="611"/>
      <c r="AM21" s="611"/>
      <c r="AN21" s="611"/>
      <c r="AO21" s="611"/>
      <c r="AP21" s="611"/>
      <c r="AQ21" s="611"/>
      <c r="AR21" s="611"/>
      <c r="AS21" s="611"/>
      <c r="AT21" s="611"/>
      <c r="AU21" s="611"/>
      <c r="AV21" s="611"/>
      <c r="AW21" s="611"/>
      <c r="AX21" s="611"/>
      <c r="AY21" s="611"/>
      <c r="AZ21" s="611"/>
      <c r="BA21" s="611"/>
      <c r="BB21" s="612"/>
    </row>
    <row r="22" spans="2:58" s="246" customFormat="1" ht="14.25" customHeight="1" x14ac:dyDescent="0.3">
      <c r="B22" s="616" t="s">
        <v>133</v>
      </c>
      <c r="C22" s="586"/>
      <c r="D22" s="586"/>
      <c r="E22" s="586"/>
      <c r="F22" s="586" t="s">
        <v>300</v>
      </c>
      <c r="G22" s="586"/>
      <c r="H22" s="586"/>
      <c r="I22" s="586"/>
      <c r="J22" s="586"/>
      <c r="K22" s="586"/>
      <c r="L22" s="587"/>
      <c r="M22" s="586"/>
      <c r="N22" s="586"/>
      <c r="O22" s="588"/>
      <c r="P22" s="587"/>
      <c r="Q22" s="583"/>
      <c r="R22" s="586"/>
      <c r="S22" s="588"/>
      <c r="T22" s="587" t="s">
        <v>130</v>
      </c>
      <c r="U22" s="587" t="s">
        <v>130</v>
      </c>
      <c r="V22" s="587"/>
      <c r="W22" s="587"/>
      <c r="X22" s="587"/>
      <c r="Y22" s="587" t="s">
        <v>300</v>
      </c>
      <c r="Z22" s="587"/>
      <c r="AA22" s="587"/>
      <c r="AB22" s="587"/>
      <c r="AC22" s="587"/>
      <c r="AD22" s="587"/>
      <c r="AE22" s="587"/>
      <c r="AF22" s="587"/>
      <c r="AG22" s="587"/>
      <c r="AH22" s="586"/>
      <c r="AI22" s="587"/>
      <c r="AJ22" s="586"/>
      <c r="AK22" s="586"/>
      <c r="AL22" s="586"/>
      <c r="AM22" s="586" t="s">
        <v>131</v>
      </c>
      <c r="AN22" s="586" t="s">
        <v>131</v>
      </c>
      <c r="AO22" s="586" t="s">
        <v>131</v>
      </c>
      <c r="AP22" s="583" t="s">
        <v>132</v>
      </c>
      <c r="AQ22" s="583" t="s">
        <v>132</v>
      </c>
      <c r="AR22" s="586" t="s">
        <v>132</v>
      </c>
      <c r="AS22" s="583" t="s">
        <v>132</v>
      </c>
      <c r="AT22" s="587" t="s">
        <v>179</v>
      </c>
      <c r="AU22" s="587" t="s">
        <v>130</v>
      </c>
      <c r="AV22" s="587" t="s">
        <v>130</v>
      </c>
      <c r="AW22" s="587" t="s">
        <v>130</v>
      </c>
      <c r="AX22" s="587" t="s">
        <v>178</v>
      </c>
      <c r="AY22" s="587" t="s">
        <v>130</v>
      </c>
      <c r="AZ22" s="587" t="s">
        <v>130</v>
      </c>
      <c r="BA22" s="587" t="s">
        <v>130</v>
      </c>
      <c r="BB22" s="613" t="s">
        <v>130</v>
      </c>
    </row>
    <row r="23" spans="2:58" s="246" customFormat="1" ht="14.25" customHeight="1" x14ac:dyDescent="0.3">
      <c r="B23" s="616"/>
      <c r="C23" s="586"/>
      <c r="D23" s="586"/>
      <c r="E23" s="586"/>
      <c r="F23" s="586"/>
      <c r="G23" s="586"/>
      <c r="H23" s="586"/>
      <c r="I23" s="586"/>
      <c r="J23" s="586"/>
      <c r="K23" s="586"/>
      <c r="L23" s="587"/>
      <c r="M23" s="586"/>
      <c r="N23" s="586"/>
      <c r="O23" s="589"/>
      <c r="P23" s="587"/>
      <c r="Q23" s="584"/>
      <c r="R23" s="586"/>
      <c r="S23" s="589"/>
      <c r="T23" s="587"/>
      <c r="U23" s="587"/>
      <c r="V23" s="587"/>
      <c r="W23" s="587"/>
      <c r="X23" s="587"/>
      <c r="Y23" s="587"/>
      <c r="Z23" s="587"/>
      <c r="AA23" s="587"/>
      <c r="AB23" s="587"/>
      <c r="AC23" s="587"/>
      <c r="AD23" s="587"/>
      <c r="AE23" s="587"/>
      <c r="AF23" s="587"/>
      <c r="AG23" s="587"/>
      <c r="AH23" s="586"/>
      <c r="AI23" s="587"/>
      <c r="AJ23" s="586"/>
      <c r="AK23" s="586"/>
      <c r="AL23" s="586"/>
      <c r="AM23" s="586"/>
      <c r="AN23" s="586"/>
      <c r="AO23" s="586"/>
      <c r="AP23" s="584"/>
      <c r="AQ23" s="584"/>
      <c r="AR23" s="586"/>
      <c r="AS23" s="584"/>
      <c r="AT23" s="587"/>
      <c r="AU23" s="587"/>
      <c r="AV23" s="587"/>
      <c r="AW23" s="587"/>
      <c r="AX23" s="587"/>
      <c r="AY23" s="587"/>
      <c r="AZ23" s="587"/>
      <c r="BA23" s="587"/>
      <c r="BB23" s="613"/>
      <c r="BD23" s="625"/>
      <c r="BE23" s="625"/>
      <c r="BF23" s="625"/>
    </row>
    <row r="24" spans="2:58" s="246" customFormat="1" ht="14.25" customHeight="1" x14ac:dyDescent="0.3">
      <c r="B24" s="616"/>
      <c r="C24" s="586"/>
      <c r="D24" s="586"/>
      <c r="E24" s="586"/>
      <c r="F24" s="586"/>
      <c r="G24" s="586"/>
      <c r="H24" s="586"/>
      <c r="I24" s="586"/>
      <c r="J24" s="586"/>
      <c r="K24" s="586"/>
      <c r="L24" s="587"/>
      <c r="M24" s="586"/>
      <c r="N24" s="586"/>
      <c r="O24" s="589"/>
      <c r="P24" s="587"/>
      <c r="Q24" s="584"/>
      <c r="R24" s="586"/>
      <c r="S24" s="589"/>
      <c r="T24" s="587"/>
      <c r="U24" s="587"/>
      <c r="V24" s="587"/>
      <c r="W24" s="587"/>
      <c r="X24" s="587"/>
      <c r="Y24" s="587"/>
      <c r="Z24" s="587"/>
      <c r="AA24" s="587"/>
      <c r="AB24" s="587"/>
      <c r="AC24" s="587"/>
      <c r="AD24" s="587"/>
      <c r="AE24" s="587"/>
      <c r="AF24" s="587"/>
      <c r="AG24" s="587"/>
      <c r="AH24" s="586"/>
      <c r="AI24" s="587"/>
      <c r="AJ24" s="586"/>
      <c r="AK24" s="586"/>
      <c r="AL24" s="586"/>
      <c r="AM24" s="586"/>
      <c r="AN24" s="586"/>
      <c r="AO24" s="586"/>
      <c r="AP24" s="584"/>
      <c r="AQ24" s="584"/>
      <c r="AR24" s="586"/>
      <c r="AS24" s="584"/>
      <c r="AT24" s="587"/>
      <c r="AU24" s="587"/>
      <c r="AV24" s="587"/>
      <c r="AW24" s="587"/>
      <c r="AX24" s="587"/>
      <c r="AY24" s="587"/>
      <c r="AZ24" s="587"/>
      <c r="BA24" s="587"/>
      <c r="BB24" s="613"/>
      <c r="BD24" s="247"/>
      <c r="BE24" s="247"/>
      <c r="BF24" s="247"/>
    </row>
    <row r="25" spans="2:58" s="246" customFormat="1" ht="14.25" customHeight="1" x14ac:dyDescent="0.3">
      <c r="B25" s="616"/>
      <c r="C25" s="586"/>
      <c r="D25" s="586"/>
      <c r="E25" s="586"/>
      <c r="F25" s="586"/>
      <c r="G25" s="586"/>
      <c r="H25" s="586"/>
      <c r="I25" s="586"/>
      <c r="J25" s="586"/>
      <c r="K25" s="586"/>
      <c r="L25" s="587"/>
      <c r="M25" s="586"/>
      <c r="N25" s="586"/>
      <c r="O25" s="589"/>
      <c r="P25" s="587"/>
      <c r="Q25" s="584"/>
      <c r="R25" s="586"/>
      <c r="S25" s="589"/>
      <c r="T25" s="587"/>
      <c r="U25" s="587"/>
      <c r="V25" s="587"/>
      <c r="W25" s="587"/>
      <c r="X25" s="587"/>
      <c r="Y25" s="587"/>
      <c r="Z25" s="587"/>
      <c r="AA25" s="587"/>
      <c r="AB25" s="587"/>
      <c r="AC25" s="587"/>
      <c r="AD25" s="587"/>
      <c r="AE25" s="587"/>
      <c r="AF25" s="587"/>
      <c r="AG25" s="587"/>
      <c r="AH25" s="586"/>
      <c r="AI25" s="587"/>
      <c r="AJ25" s="586"/>
      <c r="AK25" s="586"/>
      <c r="AL25" s="586"/>
      <c r="AM25" s="586"/>
      <c r="AN25" s="586"/>
      <c r="AO25" s="586"/>
      <c r="AP25" s="584"/>
      <c r="AQ25" s="584"/>
      <c r="AR25" s="586"/>
      <c r="AS25" s="584"/>
      <c r="AT25" s="587" t="s">
        <v>130</v>
      </c>
      <c r="AU25" s="587"/>
      <c r="AV25" s="587"/>
      <c r="AW25" s="587"/>
      <c r="AX25" s="587"/>
      <c r="AY25" s="587"/>
      <c r="AZ25" s="587"/>
      <c r="BA25" s="587"/>
      <c r="BB25" s="613"/>
      <c r="BD25" s="625"/>
      <c r="BE25" s="625"/>
      <c r="BF25" s="625"/>
    </row>
    <row r="26" spans="2:58" s="246" customFormat="1" ht="14.25" customHeight="1" x14ac:dyDescent="0.3">
      <c r="B26" s="616"/>
      <c r="C26" s="586"/>
      <c r="D26" s="586"/>
      <c r="E26" s="586"/>
      <c r="F26" s="586"/>
      <c r="G26" s="586"/>
      <c r="H26" s="586"/>
      <c r="I26" s="586"/>
      <c r="J26" s="586"/>
      <c r="K26" s="586"/>
      <c r="L26" s="587"/>
      <c r="M26" s="586"/>
      <c r="N26" s="586"/>
      <c r="O26" s="589"/>
      <c r="P26" s="587"/>
      <c r="Q26" s="584"/>
      <c r="R26" s="586"/>
      <c r="S26" s="589"/>
      <c r="T26" s="587"/>
      <c r="U26" s="587"/>
      <c r="V26" s="587"/>
      <c r="W26" s="587"/>
      <c r="X26" s="587"/>
      <c r="Y26" s="587"/>
      <c r="Z26" s="587"/>
      <c r="AA26" s="587"/>
      <c r="AB26" s="587"/>
      <c r="AC26" s="587"/>
      <c r="AD26" s="587"/>
      <c r="AE26" s="587"/>
      <c r="AF26" s="587"/>
      <c r="AG26" s="587"/>
      <c r="AH26" s="586"/>
      <c r="AI26" s="587"/>
      <c r="AJ26" s="586"/>
      <c r="AK26" s="586"/>
      <c r="AL26" s="586"/>
      <c r="AM26" s="586"/>
      <c r="AN26" s="586"/>
      <c r="AO26" s="586"/>
      <c r="AP26" s="584"/>
      <c r="AQ26" s="584"/>
      <c r="AR26" s="586"/>
      <c r="AS26" s="584"/>
      <c r="AT26" s="587"/>
      <c r="AU26" s="587"/>
      <c r="AV26" s="587"/>
      <c r="AW26" s="587"/>
      <c r="AX26" s="587"/>
      <c r="AY26" s="587"/>
      <c r="AZ26" s="587"/>
      <c r="BA26" s="587"/>
      <c r="BB26" s="613"/>
    </row>
    <row r="27" spans="2:58" s="246" customFormat="1" ht="14.25" customHeight="1" x14ac:dyDescent="0.3">
      <c r="B27" s="616"/>
      <c r="C27" s="586"/>
      <c r="D27" s="586"/>
      <c r="E27" s="586"/>
      <c r="F27" s="586"/>
      <c r="G27" s="586"/>
      <c r="H27" s="586"/>
      <c r="I27" s="586"/>
      <c r="J27" s="586"/>
      <c r="K27" s="586"/>
      <c r="L27" s="587"/>
      <c r="M27" s="586"/>
      <c r="N27" s="586"/>
      <c r="O27" s="591"/>
      <c r="P27" s="587"/>
      <c r="Q27" s="618"/>
      <c r="R27" s="586"/>
      <c r="S27" s="591"/>
      <c r="T27" s="587"/>
      <c r="U27" s="587"/>
      <c r="V27" s="587"/>
      <c r="W27" s="587"/>
      <c r="X27" s="587"/>
      <c r="Y27" s="587"/>
      <c r="Z27" s="587"/>
      <c r="AA27" s="587"/>
      <c r="AB27" s="587"/>
      <c r="AC27" s="587"/>
      <c r="AD27" s="587"/>
      <c r="AE27" s="587"/>
      <c r="AF27" s="587"/>
      <c r="AG27" s="587"/>
      <c r="AH27" s="586"/>
      <c r="AI27" s="587"/>
      <c r="AJ27" s="586"/>
      <c r="AK27" s="586"/>
      <c r="AL27" s="586"/>
      <c r="AM27" s="586"/>
      <c r="AN27" s="586"/>
      <c r="AO27" s="586"/>
      <c r="AP27" s="618"/>
      <c r="AQ27" s="618"/>
      <c r="AR27" s="586"/>
      <c r="AS27" s="618"/>
      <c r="AT27" s="587"/>
      <c r="AU27" s="587"/>
      <c r="AV27" s="587"/>
      <c r="AW27" s="587"/>
      <c r="AX27" s="587"/>
      <c r="AY27" s="587"/>
      <c r="AZ27" s="587"/>
      <c r="BA27" s="587"/>
      <c r="BB27" s="613"/>
    </row>
    <row r="28" spans="2:58" s="246" customFormat="1" ht="14.25" customHeight="1" x14ac:dyDescent="0.3">
      <c r="B28" s="248"/>
      <c r="C28" s="249"/>
      <c r="D28" s="249"/>
      <c r="E28" s="249"/>
      <c r="F28" s="249"/>
      <c r="G28" s="249"/>
      <c r="H28" s="249"/>
      <c r="I28" s="249"/>
      <c r="J28" s="249"/>
      <c r="K28" s="249"/>
      <c r="L28" s="250"/>
      <c r="M28" s="249"/>
      <c r="N28" s="249"/>
      <c r="O28" s="250"/>
      <c r="P28" s="250"/>
      <c r="Q28" s="250"/>
      <c r="R28" s="250"/>
      <c r="S28" s="250"/>
      <c r="T28" s="250"/>
      <c r="U28" s="250"/>
      <c r="V28" s="250"/>
      <c r="W28" s="250"/>
      <c r="X28" s="250"/>
      <c r="Y28" s="250"/>
      <c r="Z28" s="250"/>
      <c r="AA28" s="250"/>
      <c r="AB28" s="250"/>
      <c r="AC28" s="250"/>
      <c r="AD28" s="250"/>
      <c r="AE28" s="250"/>
      <c r="AF28" s="250"/>
      <c r="AG28" s="250"/>
      <c r="AH28" s="249"/>
      <c r="AI28" s="250"/>
      <c r="AJ28" s="249"/>
      <c r="AK28" s="249"/>
      <c r="AL28" s="249"/>
      <c r="AM28" s="249"/>
      <c r="AN28" s="249"/>
      <c r="AO28" s="249"/>
      <c r="AP28" s="249"/>
      <c r="AQ28" s="249"/>
      <c r="AR28" s="249"/>
      <c r="AS28" s="249"/>
      <c r="AT28" s="249"/>
      <c r="AU28" s="249"/>
      <c r="AV28" s="249"/>
      <c r="AW28" s="249"/>
      <c r="AX28" s="249"/>
      <c r="AY28" s="249"/>
      <c r="AZ28" s="249"/>
      <c r="BA28" s="249"/>
      <c r="BB28" s="251"/>
    </row>
    <row r="29" spans="2:58" s="246" customFormat="1" ht="14.25" customHeight="1" x14ac:dyDescent="0.3">
      <c r="B29" s="596" t="s">
        <v>171</v>
      </c>
      <c r="C29" s="583"/>
      <c r="D29" s="583"/>
      <c r="E29" s="583"/>
      <c r="F29" s="599" t="s">
        <v>244</v>
      </c>
      <c r="G29" s="583"/>
      <c r="H29" s="583"/>
      <c r="I29" s="583"/>
      <c r="J29" s="583"/>
      <c r="K29" s="583"/>
      <c r="L29" s="588"/>
      <c r="M29" s="583"/>
      <c r="N29" s="583"/>
      <c r="O29" s="588"/>
      <c r="P29" s="588"/>
      <c r="Q29" s="588"/>
      <c r="R29" s="588"/>
      <c r="S29" s="252"/>
      <c r="T29" s="587" t="s">
        <v>130</v>
      </c>
      <c r="U29" s="587" t="s">
        <v>130</v>
      </c>
      <c r="V29" s="588" t="s">
        <v>131</v>
      </c>
      <c r="W29" s="588" t="s">
        <v>131</v>
      </c>
      <c r="X29" s="588" t="s">
        <v>131</v>
      </c>
      <c r="Y29" s="626" t="s">
        <v>131</v>
      </c>
      <c r="Z29" s="626" t="s">
        <v>131</v>
      </c>
      <c r="AA29" s="583" t="s">
        <v>131</v>
      </c>
      <c r="AB29" s="626" t="s">
        <v>132</v>
      </c>
      <c r="AC29" s="626" t="s">
        <v>132</v>
      </c>
      <c r="AD29" s="626" t="s">
        <v>132</v>
      </c>
      <c r="AE29" s="626" t="s">
        <v>132</v>
      </c>
      <c r="AF29" s="626" t="s">
        <v>132</v>
      </c>
      <c r="AG29" s="626" t="s">
        <v>132</v>
      </c>
      <c r="AH29" s="626" t="s">
        <v>132</v>
      </c>
      <c r="AI29" s="588" t="s">
        <v>132</v>
      </c>
      <c r="AJ29" s="580" t="s">
        <v>134</v>
      </c>
      <c r="AK29" s="583" t="s">
        <v>134</v>
      </c>
      <c r="AL29" s="583" t="s">
        <v>134</v>
      </c>
      <c r="AM29" s="583" t="s">
        <v>134</v>
      </c>
      <c r="AN29" s="583" t="s">
        <v>135</v>
      </c>
      <c r="AO29" s="583" t="s">
        <v>135</v>
      </c>
      <c r="AP29" s="583" t="s">
        <v>135</v>
      </c>
      <c r="AQ29" s="583" t="s">
        <v>135</v>
      </c>
      <c r="AR29" s="583" t="s">
        <v>135</v>
      </c>
      <c r="AS29" s="583" t="s">
        <v>135</v>
      </c>
      <c r="AT29" s="583" t="s">
        <v>198</v>
      </c>
      <c r="AU29" s="583" t="s">
        <v>198</v>
      </c>
      <c r="AV29" s="583" t="s">
        <v>198</v>
      </c>
      <c r="AW29" s="583" t="s">
        <v>198</v>
      </c>
      <c r="AX29" s="583" t="s">
        <v>198</v>
      </c>
      <c r="AY29" s="583" t="s">
        <v>198</v>
      </c>
      <c r="AZ29" s="583" t="s">
        <v>198</v>
      </c>
      <c r="BA29" s="583" t="s">
        <v>198</v>
      </c>
      <c r="BB29" s="592" t="s">
        <v>198</v>
      </c>
    </row>
    <row r="30" spans="2:58" s="246" customFormat="1" ht="14.25" customHeight="1" x14ac:dyDescent="0.3">
      <c r="B30" s="597"/>
      <c r="C30" s="584"/>
      <c r="D30" s="584"/>
      <c r="E30" s="584"/>
      <c r="F30" s="600"/>
      <c r="G30" s="584"/>
      <c r="H30" s="584"/>
      <c r="I30" s="584"/>
      <c r="J30" s="584"/>
      <c r="K30" s="584"/>
      <c r="L30" s="589"/>
      <c r="M30" s="584"/>
      <c r="N30" s="584"/>
      <c r="O30" s="589"/>
      <c r="P30" s="589"/>
      <c r="Q30" s="589"/>
      <c r="R30" s="589"/>
      <c r="S30" s="253"/>
      <c r="T30" s="587"/>
      <c r="U30" s="587"/>
      <c r="V30" s="589"/>
      <c r="W30" s="589"/>
      <c r="X30" s="589"/>
      <c r="Y30" s="627"/>
      <c r="Z30" s="627"/>
      <c r="AA30" s="584"/>
      <c r="AB30" s="627"/>
      <c r="AC30" s="627"/>
      <c r="AD30" s="627"/>
      <c r="AE30" s="627"/>
      <c r="AF30" s="627"/>
      <c r="AG30" s="627"/>
      <c r="AH30" s="627"/>
      <c r="AI30" s="589"/>
      <c r="AJ30" s="581"/>
      <c r="AK30" s="584"/>
      <c r="AL30" s="584"/>
      <c r="AM30" s="584"/>
      <c r="AN30" s="584"/>
      <c r="AO30" s="584"/>
      <c r="AP30" s="584"/>
      <c r="AQ30" s="584"/>
      <c r="AR30" s="584"/>
      <c r="AS30" s="584"/>
      <c r="AT30" s="584"/>
      <c r="AU30" s="584"/>
      <c r="AV30" s="584"/>
      <c r="AW30" s="584"/>
      <c r="AX30" s="584"/>
      <c r="AY30" s="584"/>
      <c r="AZ30" s="584"/>
      <c r="BA30" s="584"/>
      <c r="BB30" s="593"/>
    </row>
    <row r="31" spans="2:58" s="246" customFormat="1" ht="14.25" customHeight="1" x14ac:dyDescent="0.3">
      <c r="B31" s="597"/>
      <c r="C31" s="584"/>
      <c r="D31" s="584"/>
      <c r="E31" s="584"/>
      <c r="F31" s="600"/>
      <c r="G31" s="584"/>
      <c r="H31" s="584"/>
      <c r="I31" s="584"/>
      <c r="J31" s="584"/>
      <c r="K31" s="584"/>
      <c r="L31" s="589"/>
      <c r="M31" s="584"/>
      <c r="N31" s="584"/>
      <c r="O31" s="589"/>
      <c r="P31" s="589"/>
      <c r="Q31" s="589"/>
      <c r="R31" s="589"/>
      <c r="S31" s="253"/>
      <c r="T31" s="587"/>
      <c r="U31" s="587"/>
      <c r="V31" s="589"/>
      <c r="W31" s="589"/>
      <c r="X31" s="589"/>
      <c r="Y31" s="627"/>
      <c r="Z31" s="627"/>
      <c r="AA31" s="584"/>
      <c r="AB31" s="627"/>
      <c r="AC31" s="627"/>
      <c r="AD31" s="627"/>
      <c r="AE31" s="627"/>
      <c r="AF31" s="627"/>
      <c r="AG31" s="627"/>
      <c r="AH31" s="627"/>
      <c r="AI31" s="591"/>
      <c r="AJ31" s="581"/>
      <c r="AK31" s="584"/>
      <c r="AL31" s="584"/>
      <c r="AM31" s="584"/>
      <c r="AN31" s="584"/>
      <c r="AO31" s="584"/>
      <c r="AP31" s="584"/>
      <c r="AQ31" s="584"/>
      <c r="AR31" s="584"/>
      <c r="AS31" s="584"/>
      <c r="AT31" s="584"/>
      <c r="AU31" s="584"/>
      <c r="AV31" s="584"/>
      <c r="AW31" s="584"/>
      <c r="AX31" s="584"/>
      <c r="AY31" s="584"/>
      <c r="AZ31" s="584"/>
      <c r="BA31" s="584"/>
      <c r="BB31" s="593"/>
    </row>
    <row r="32" spans="2:58" s="246" customFormat="1" ht="14.25" customHeight="1" x14ac:dyDescent="0.3">
      <c r="B32" s="597"/>
      <c r="C32" s="584"/>
      <c r="D32" s="584"/>
      <c r="E32" s="584"/>
      <c r="F32" s="600"/>
      <c r="G32" s="584"/>
      <c r="H32" s="584"/>
      <c r="I32" s="584"/>
      <c r="J32" s="584"/>
      <c r="K32" s="584"/>
      <c r="L32" s="589"/>
      <c r="M32" s="584"/>
      <c r="N32" s="584"/>
      <c r="O32" s="589"/>
      <c r="P32" s="589"/>
      <c r="Q32" s="589"/>
      <c r="R32" s="589"/>
      <c r="S32" s="588" t="s">
        <v>131</v>
      </c>
      <c r="T32" s="587"/>
      <c r="U32" s="587"/>
      <c r="V32" s="589"/>
      <c r="W32" s="589"/>
      <c r="X32" s="589"/>
      <c r="Y32" s="627"/>
      <c r="Z32" s="627"/>
      <c r="AA32" s="583" t="s">
        <v>132</v>
      </c>
      <c r="AB32" s="627"/>
      <c r="AC32" s="627"/>
      <c r="AD32" s="627"/>
      <c r="AE32" s="627"/>
      <c r="AF32" s="627"/>
      <c r="AG32" s="627"/>
      <c r="AH32" s="627"/>
      <c r="AI32" s="588" t="s">
        <v>179</v>
      </c>
      <c r="AJ32" s="581"/>
      <c r="AK32" s="584"/>
      <c r="AL32" s="584"/>
      <c r="AM32" s="584"/>
      <c r="AN32" s="584"/>
      <c r="AO32" s="584"/>
      <c r="AP32" s="584"/>
      <c r="AQ32" s="584"/>
      <c r="AR32" s="584"/>
      <c r="AS32" s="584"/>
      <c r="AT32" s="584"/>
      <c r="AU32" s="584"/>
      <c r="AV32" s="584"/>
      <c r="AW32" s="584"/>
      <c r="AX32" s="584"/>
      <c r="AY32" s="584"/>
      <c r="AZ32" s="584"/>
      <c r="BA32" s="584"/>
      <c r="BB32" s="593"/>
    </row>
    <row r="33" spans="2:55" s="246" customFormat="1" ht="14.25" customHeight="1" x14ac:dyDescent="0.3">
      <c r="B33" s="597"/>
      <c r="C33" s="584"/>
      <c r="D33" s="584"/>
      <c r="E33" s="584"/>
      <c r="F33" s="600"/>
      <c r="G33" s="584"/>
      <c r="H33" s="584"/>
      <c r="I33" s="584"/>
      <c r="J33" s="584"/>
      <c r="K33" s="584"/>
      <c r="L33" s="589"/>
      <c r="M33" s="584"/>
      <c r="N33" s="584"/>
      <c r="O33" s="589"/>
      <c r="P33" s="589"/>
      <c r="Q33" s="589"/>
      <c r="R33" s="589"/>
      <c r="S33" s="589"/>
      <c r="T33" s="587"/>
      <c r="U33" s="587"/>
      <c r="V33" s="589"/>
      <c r="W33" s="589"/>
      <c r="X33" s="589"/>
      <c r="Y33" s="627"/>
      <c r="Z33" s="627"/>
      <c r="AA33" s="584"/>
      <c r="AB33" s="627"/>
      <c r="AC33" s="627"/>
      <c r="AD33" s="627"/>
      <c r="AE33" s="627"/>
      <c r="AF33" s="627"/>
      <c r="AG33" s="627"/>
      <c r="AH33" s="627"/>
      <c r="AI33" s="589"/>
      <c r="AJ33" s="581"/>
      <c r="AK33" s="584"/>
      <c r="AL33" s="584"/>
      <c r="AM33" s="584"/>
      <c r="AN33" s="584"/>
      <c r="AO33" s="584"/>
      <c r="AP33" s="584"/>
      <c r="AQ33" s="584"/>
      <c r="AR33" s="584"/>
      <c r="AS33" s="584"/>
      <c r="AT33" s="584"/>
      <c r="AU33" s="584"/>
      <c r="AV33" s="584"/>
      <c r="AW33" s="584"/>
      <c r="AX33" s="584"/>
      <c r="AY33" s="584"/>
      <c r="AZ33" s="584"/>
      <c r="BA33" s="584"/>
      <c r="BB33" s="593"/>
    </row>
    <row r="34" spans="2:55" s="246" customFormat="1" ht="14.25" customHeight="1" thickBot="1" x14ac:dyDescent="0.35">
      <c r="B34" s="598"/>
      <c r="C34" s="585"/>
      <c r="D34" s="585"/>
      <c r="E34" s="585"/>
      <c r="F34" s="601"/>
      <c r="G34" s="585"/>
      <c r="H34" s="585"/>
      <c r="I34" s="585"/>
      <c r="J34" s="585"/>
      <c r="K34" s="585"/>
      <c r="L34" s="590"/>
      <c r="M34" s="585"/>
      <c r="N34" s="585"/>
      <c r="O34" s="590"/>
      <c r="P34" s="590"/>
      <c r="Q34" s="590"/>
      <c r="R34" s="590"/>
      <c r="S34" s="590"/>
      <c r="T34" s="595"/>
      <c r="U34" s="595"/>
      <c r="V34" s="590"/>
      <c r="W34" s="590"/>
      <c r="X34" s="590"/>
      <c r="Y34" s="628"/>
      <c r="Z34" s="628"/>
      <c r="AA34" s="585"/>
      <c r="AB34" s="628"/>
      <c r="AC34" s="628"/>
      <c r="AD34" s="628"/>
      <c r="AE34" s="628"/>
      <c r="AF34" s="628"/>
      <c r="AG34" s="628"/>
      <c r="AH34" s="628"/>
      <c r="AI34" s="590"/>
      <c r="AJ34" s="582"/>
      <c r="AK34" s="585"/>
      <c r="AL34" s="585"/>
      <c r="AM34" s="585"/>
      <c r="AN34" s="585"/>
      <c r="AO34" s="585"/>
      <c r="AP34" s="585"/>
      <c r="AQ34" s="585"/>
      <c r="AR34" s="585"/>
      <c r="AS34" s="585"/>
      <c r="AT34" s="585"/>
      <c r="AU34" s="585"/>
      <c r="AV34" s="585"/>
      <c r="AW34" s="585"/>
      <c r="AX34" s="585"/>
      <c r="AY34" s="585"/>
      <c r="AZ34" s="585"/>
      <c r="BA34" s="585"/>
      <c r="BB34" s="594"/>
    </row>
    <row r="35" spans="2:55" s="254" customFormat="1" ht="18.75" x14ac:dyDescent="0.3">
      <c r="B35" s="246"/>
      <c r="C35" s="246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625"/>
      <c r="P35" s="625"/>
      <c r="Q35" s="625"/>
      <c r="R35" s="625"/>
      <c r="S35" s="625"/>
      <c r="T35" s="247"/>
      <c r="U35" s="247"/>
      <c r="V35" s="625"/>
      <c r="W35" s="625"/>
      <c r="X35" s="625"/>
      <c r="Y35" s="625"/>
      <c r="Z35" s="625"/>
      <c r="AA35" s="625"/>
      <c r="AB35" s="625"/>
      <c r="AC35" s="625"/>
      <c r="AD35" s="625"/>
      <c r="AE35" s="625"/>
      <c r="AF35" s="625"/>
      <c r="AG35" s="625"/>
      <c r="AH35" s="625"/>
      <c r="AI35" s="246"/>
      <c r="AJ35" s="246"/>
      <c r="AK35" s="246"/>
      <c r="AL35" s="246"/>
      <c r="AM35" s="246"/>
      <c r="AN35" s="246"/>
      <c r="AO35" s="246"/>
      <c r="AP35" s="246"/>
      <c r="AQ35" s="246"/>
      <c r="AR35" s="246"/>
      <c r="AS35" s="246"/>
      <c r="AT35" s="246"/>
      <c r="AU35" s="246"/>
      <c r="AV35" s="246"/>
      <c r="AW35" s="246"/>
      <c r="AX35" s="246"/>
      <c r="AY35" s="246"/>
      <c r="AZ35" s="246"/>
      <c r="BA35" s="246"/>
      <c r="BB35" s="246"/>
    </row>
    <row r="36" spans="2:55" s="254" customFormat="1" ht="18.75" x14ac:dyDescent="0.3">
      <c r="B36" s="246"/>
      <c r="C36" s="246"/>
      <c r="D36" s="246"/>
      <c r="E36" s="246"/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246"/>
      <c r="T36" s="246"/>
      <c r="U36" s="246"/>
      <c r="V36" s="246"/>
      <c r="W36" s="246"/>
      <c r="X36" s="246"/>
      <c r="Y36" s="246"/>
      <c r="Z36" s="246"/>
      <c r="AA36" s="246"/>
      <c r="AB36" s="255"/>
      <c r="AC36" s="255"/>
      <c r="AD36" s="255"/>
      <c r="AE36" s="255"/>
      <c r="AF36" s="255"/>
      <c r="AG36" s="255"/>
      <c r="AH36" s="255"/>
      <c r="AI36" s="246"/>
      <c r="AJ36" s="246"/>
      <c r="AK36" s="246"/>
      <c r="AL36" s="246"/>
      <c r="AM36" s="246"/>
      <c r="AN36" s="246"/>
      <c r="AO36" s="246"/>
      <c r="AP36" s="246"/>
      <c r="AQ36" s="246"/>
      <c r="AR36" s="246"/>
      <c r="AS36" s="246"/>
      <c r="AT36" s="246"/>
      <c r="AU36" s="246"/>
      <c r="AV36" s="246"/>
      <c r="AW36" s="246"/>
      <c r="AX36" s="246"/>
      <c r="AY36" s="246"/>
      <c r="AZ36" s="246"/>
      <c r="BA36" s="246"/>
      <c r="BB36" s="246"/>
    </row>
    <row r="37" spans="2:55" s="246" customFormat="1" ht="18.75" x14ac:dyDescent="0.3">
      <c r="B37" s="256" t="s">
        <v>136</v>
      </c>
      <c r="J37" s="257"/>
      <c r="K37" s="258" t="s">
        <v>137</v>
      </c>
      <c r="L37" s="246" t="s">
        <v>138</v>
      </c>
      <c r="V37" s="259" t="s">
        <v>131</v>
      </c>
      <c r="W37" s="258" t="s">
        <v>137</v>
      </c>
      <c r="X37" s="246" t="s">
        <v>139</v>
      </c>
      <c r="BC37" s="260"/>
    </row>
    <row r="38" spans="2:55" s="246" customFormat="1" ht="18.75" x14ac:dyDescent="0.3">
      <c r="AP38" s="261" t="s">
        <v>135</v>
      </c>
      <c r="AQ38" s="258" t="s">
        <v>137</v>
      </c>
      <c r="AR38" s="246" t="s">
        <v>173</v>
      </c>
    </row>
    <row r="39" spans="2:55" s="246" customFormat="1" ht="18.75" x14ac:dyDescent="0.3">
      <c r="J39" s="262" t="s">
        <v>140</v>
      </c>
      <c r="K39" s="263" t="s">
        <v>137</v>
      </c>
      <c r="L39" s="264" t="s">
        <v>141</v>
      </c>
      <c r="M39" s="264"/>
      <c r="N39" s="264"/>
      <c r="O39" s="264"/>
      <c r="P39" s="264"/>
      <c r="Q39" s="264"/>
      <c r="R39" s="264"/>
      <c r="V39" s="259" t="s">
        <v>132</v>
      </c>
      <c r="W39" s="258" t="s">
        <v>137</v>
      </c>
      <c r="X39" s="246" t="s">
        <v>143</v>
      </c>
    </row>
    <row r="40" spans="2:55" s="246" customFormat="1" ht="18.75" x14ac:dyDescent="0.3">
      <c r="J40" s="264"/>
      <c r="K40" s="264"/>
      <c r="L40" s="265"/>
      <c r="M40" s="264"/>
      <c r="N40" s="264"/>
      <c r="O40" s="264"/>
      <c r="P40" s="264"/>
      <c r="Q40" s="264"/>
      <c r="R40" s="264"/>
      <c r="AP40" s="259" t="s">
        <v>130</v>
      </c>
      <c r="AQ40" s="258" t="s">
        <v>137</v>
      </c>
      <c r="AR40" s="246" t="s">
        <v>142</v>
      </c>
      <c r="AU40" s="258"/>
    </row>
    <row r="41" spans="2:55" s="246" customFormat="1" ht="18.75" x14ac:dyDescent="0.3">
      <c r="J41" s="261" t="s">
        <v>198</v>
      </c>
      <c r="K41" s="258" t="s">
        <v>137</v>
      </c>
      <c r="L41" s="264" t="s">
        <v>199</v>
      </c>
      <c r="M41" s="264"/>
      <c r="V41" s="259" t="s">
        <v>134</v>
      </c>
      <c r="W41" s="258" t="s">
        <v>137</v>
      </c>
      <c r="X41" s="246" t="s">
        <v>144</v>
      </c>
    </row>
  </sheetData>
  <mergeCells count="290">
    <mergeCell ref="R15:R19"/>
    <mergeCell ref="S15:S18"/>
    <mergeCell ref="AO15:AO19"/>
    <mergeCell ref="AR8:AR11"/>
    <mergeCell ref="AS8:AS12"/>
    <mergeCell ref="AE35:AH35"/>
    <mergeCell ref="AB35:AD35"/>
    <mergeCell ref="Y35:AA35"/>
    <mergeCell ref="V35:X35"/>
    <mergeCell ref="Q35:S35"/>
    <mergeCell ref="O35:P35"/>
    <mergeCell ref="U29:U34"/>
    <mergeCell ref="V29:V34"/>
    <mergeCell ref="W29:W34"/>
    <mergeCell ref="X29:X34"/>
    <mergeCell ref="Z29:Z34"/>
    <mergeCell ref="AB29:AB34"/>
    <mergeCell ref="Y29:Y34"/>
    <mergeCell ref="AC29:AC34"/>
    <mergeCell ref="AD29:AD34"/>
    <mergeCell ref="AE29:AE34"/>
    <mergeCell ref="AF29:AF34"/>
    <mergeCell ref="AG29:AG34"/>
    <mergeCell ref="AH29:AH34"/>
    <mergeCell ref="AA32:AA34"/>
    <mergeCell ref="AA29:AA31"/>
    <mergeCell ref="AX22:AX27"/>
    <mergeCell ref="BD23:BF23"/>
    <mergeCell ref="BD25:BF25"/>
    <mergeCell ref="AZ22:AZ27"/>
    <mergeCell ref="BA22:BA27"/>
    <mergeCell ref="BB22:BB27"/>
    <mergeCell ref="AR22:AR27"/>
    <mergeCell ref="AY22:AY27"/>
    <mergeCell ref="O22:O27"/>
    <mergeCell ref="S22:S27"/>
    <mergeCell ref="Q22:Q27"/>
    <mergeCell ref="V22:V27"/>
    <mergeCell ref="W22:W27"/>
    <mergeCell ref="X22:X27"/>
    <mergeCell ref="Y22:Y27"/>
    <mergeCell ref="AD22:AD27"/>
    <mergeCell ref="AO22:AO27"/>
    <mergeCell ref="AT22:AT24"/>
    <mergeCell ref="AT25:AT27"/>
    <mergeCell ref="AU22:AU27"/>
    <mergeCell ref="AS22:AS27"/>
    <mergeCell ref="AQ22:AQ27"/>
    <mergeCell ref="AP22:AP27"/>
    <mergeCell ref="AV22:AV27"/>
    <mergeCell ref="AW22:AW27"/>
    <mergeCell ref="Q15:Q20"/>
    <mergeCell ref="K15:K20"/>
    <mergeCell ref="L15:L20"/>
    <mergeCell ref="M15:M20"/>
    <mergeCell ref="AC15:AC20"/>
    <mergeCell ref="AD15:AD20"/>
    <mergeCell ref="AE15:AE20"/>
    <mergeCell ref="B21:BB21"/>
    <mergeCell ref="AU15:AU20"/>
    <mergeCell ref="AV15:AV20"/>
    <mergeCell ref="B22:B27"/>
    <mergeCell ref="C22:C27"/>
    <mergeCell ref="D22:D27"/>
    <mergeCell ref="E22:E27"/>
    <mergeCell ref="F22:F27"/>
    <mergeCell ref="N22:N27"/>
    <mergeCell ref="P22:P27"/>
    <mergeCell ref="R22:R27"/>
    <mergeCell ref="H22:H27"/>
    <mergeCell ref="I22:I27"/>
    <mergeCell ref="J22:J27"/>
    <mergeCell ref="B15:B20"/>
    <mergeCell ref="C15:C20"/>
    <mergeCell ref="K22:K27"/>
    <mergeCell ref="L22:L27"/>
    <mergeCell ref="M22:M27"/>
    <mergeCell ref="T22:T27"/>
    <mergeCell ref="AK15:AK20"/>
    <mergeCell ref="Z22:Z27"/>
    <mergeCell ref="AA22:AA27"/>
    <mergeCell ref="D15:D20"/>
    <mergeCell ref="E15:E20"/>
    <mergeCell ref="F15:F20"/>
    <mergeCell ref="G15:G20"/>
    <mergeCell ref="H15:H20"/>
    <mergeCell ref="I15:I20"/>
    <mergeCell ref="J15:J20"/>
    <mergeCell ref="G22:G27"/>
    <mergeCell ref="U22:U27"/>
    <mergeCell ref="V15:V20"/>
    <mergeCell ref="W15:W20"/>
    <mergeCell ref="X15:X20"/>
    <mergeCell ref="Y15:Y20"/>
    <mergeCell ref="BB15:BB20"/>
    <mergeCell ref="AT18:AT20"/>
    <mergeCell ref="AN15:AN20"/>
    <mergeCell ref="AQ15:AQ20"/>
    <mergeCell ref="AF15:AF20"/>
    <mergeCell ref="AG15:AG20"/>
    <mergeCell ref="AH15:AH20"/>
    <mergeCell ref="AI15:AI20"/>
    <mergeCell ref="AJ15:AJ20"/>
    <mergeCell ref="AX15:AX20"/>
    <mergeCell ref="AY15:AY20"/>
    <mergeCell ref="AW15:AW20"/>
    <mergeCell ref="AL15:AL20"/>
    <mergeCell ref="AM15:AM20"/>
    <mergeCell ref="BA15:BA20"/>
    <mergeCell ref="AZ15:AZ20"/>
    <mergeCell ref="AT8:AT13"/>
    <mergeCell ref="AU8:AU13"/>
    <mergeCell ref="AV8:AV13"/>
    <mergeCell ref="AW8:AW13"/>
    <mergeCell ref="AX8:AX13"/>
    <mergeCell ref="AY8:AY13"/>
    <mergeCell ref="AN8:AN13"/>
    <mergeCell ref="AO8:AO13"/>
    <mergeCell ref="AP8:AP13"/>
    <mergeCell ref="AQ8:AQ13"/>
    <mergeCell ref="AR12:AR13"/>
    <mergeCell ref="AZ8:AZ13"/>
    <mergeCell ref="BA8:BA13"/>
    <mergeCell ref="AS15:AS20"/>
    <mergeCell ref="AH8:AH13"/>
    <mergeCell ref="AI8:AI13"/>
    <mergeCell ref="N15:N20"/>
    <mergeCell ref="O15:O20"/>
    <mergeCell ref="P15:P20"/>
    <mergeCell ref="AB8:AB13"/>
    <mergeCell ref="AC8:AC13"/>
    <mergeCell ref="AD8:AD13"/>
    <mergeCell ref="AE8:AE13"/>
    <mergeCell ref="AF8:AF13"/>
    <mergeCell ref="AG8:AG13"/>
    <mergeCell ref="Y8:Y13"/>
    <mergeCell ref="Z8:Z13"/>
    <mergeCell ref="AA8:AA13"/>
    <mergeCell ref="Z15:Z20"/>
    <mergeCell ref="AA15:AA20"/>
    <mergeCell ref="AB15:AB20"/>
    <mergeCell ref="T15:T20"/>
    <mergeCell ref="U15:U20"/>
    <mergeCell ref="B14:BB14"/>
    <mergeCell ref="BB8:BB13"/>
    <mergeCell ref="BA4:BA5"/>
    <mergeCell ref="BB4:BB5"/>
    <mergeCell ref="B8:B13"/>
    <mergeCell ref="C8:C13"/>
    <mergeCell ref="D8:D13"/>
    <mergeCell ref="E8:E13"/>
    <mergeCell ref="F8:F13"/>
    <mergeCell ref="G8:G13"/>
    <mergeCell ref="H8:H13"/>
    <mergeCell ref="I8:I13"/>
    <mergeCell ref="AS4:AS5"/>
    <mergeCell ref="AU4:AU5"/>
    <mergeCell ref="AV4:AV5"/>
    <mergeCell ref="AW4:AW5"/>
    <mergeCell ref="AY4:AY5"/>
    <mergeCell ref="AZ4:AZ5"/>
    <mergeCell ref="AH4:AH5"/>
    <mergeCell ref="AI4:AI5"/>
    <mergeCell ref="V8:V13"/>
    <mergeCell ref="W8:W13"/>
    <mergeCell ref="X8:X13"/>
    <mergeCell ref="AM4:AM5"/>
    <mergeCell ref="AJ8:AJ13"/>
    <mergeCell ref="AK8:AK13"/>
    <mergeCell ref="AL8:AL13"/>
    <mergeCell ref="AM8:AM13"/>
    <mergeCell ref="P4:P5"/>
    <mergeCell ref="Q4:Q5"/>
    <mergeCell ref="R4:R5"/>
    <mergeCell ref="S4:S5"/>
    <mergeCell ref="AJ4:AJ5"/>
    <mergeCell ref="U4:U5"/>
    <mergeCell ref="AA4:AA5"/>
    <mergeCell ref="S8:S13"/>
    <mergeCell ref="T8:T13"/>
    <mergeCell ref="U8:U13"/>
    <mergeCell ref="V4:V5"/>
    <mergeCell ref="W4:W5"/>
    <mergeCell ref="Y4:Y5"/>
    <mergeCell ref="Z4:Z5"/>
    <mergeCell ref="J8:J13"/>
    <mergeCell ref="K8:K13"/>
    <mergeCell ref="L8:L13"/>
    <mergeCell ref="M8:M13"/>
    <mergeCell ref="N8:N13"/>
    <mergeCell ref="O8:O13"/>
    <mergeCell ref="P8:P13"/>
    <mergeCell ref="Q8:Q13"/>
    <mergeCell ref="R8:R13"/>
    <mergeCell ref="AY3:BB3"/>
    <mergeCell ref="AK3:AK5"/>
    <mergeCell ref="AL3:AO3"/>
    <mergeCell ref="AP3:AS3"/>
    <mergeCell ref="AT3:AT5"/>
    <mergeCell ref="AU3:AW3"/>
    <mergeCell ref="AX3:AX5"/>
    <mergeCell ref="AO4:AO5"/>
    <mergeCell ref="AP4:AP5"/>
    <mergeCell ref="AL4:AL5"/>
    <mergeCell ref="AN4:AN5"/>
    <mergeCell ref="C4:C5"/>
    <mergeCell ref="D4:D5"/>
    <mergeCell ref="E4:E5"/>
    <mergeCell ref="F4:F5"/>
    <mergeCell ref="H4:H5"/>
    <mergeCell ref="I4:I5"/>
    <mergeCell ref="J4:J5"/>
    <mergeCell ref="L4:L5"/>
    <mergeCell ref="M4:M5"/>
    <mergeCell ref="B1:BB1"/>
    <mergeCell ref="B3:B6"/>
    <mergeCell ref="C3:F3"/>
    <mergeCell ref="G3:G5"/>
    <mergeCell ref="H3:J3"/>
    <mergeCell ref="K3:K5"/>
    <mergeCell ref="L3:O3"/>
    <mergeCell ref="P3:S3"/>
    <mergeCell ref="T3:T5"/>
    <mergeCell ref="U3:W3"/>
    <mergeCell ref="AQ4:AQ5"/>
    <mergeCell ref="AR4:AR5"/>
    <mergeCell ref="X3:X5"/>
    <mergeCell ref="Y3:AA3"/>
    <mergeCell ref="AB3:AB5"/>
    <mergeCell ref="AC3:AF3"/>
    <mergeCell ref="AG3:AG5"/>
    <mergeCell ref="AH3:AJ3"/>
    <mergeCell ref="AC4:AC5"/>
    <mergeCell ref="AD4:AD5"/>
    <mergeCell ref="AE4:AE5"/>
    <mergeCell ref="AF4:AF5"/>
    <mergeCell ref="N4:N5"/>
    <mergeCell ref="O4:O5"/>
    <mergeCell ref="B29:B34"/>
    <mergeCell ref="C29:C34"/>
    <mergeCell ref="D29:D34"/>
    <mergeCell ref="E29:E34"/>
    <mergeCell ref="F29:F34"/>
    <mergeCell ref="G29:G34"/>
    <mergeCell ref="H29:H34"/>
    <mergeCell ref="I29:I34"/>
    <mergeCell ref="J29:J34"/>
    <mergeCell ref="K29:K34"/>
    <mergeCell ref="L29:L34"/>
    <mergeCell ref="M29:M34"/>
    <mergeCell ref="N29:N34"/>
    <mergeCell ref="O29:O34"/>
    <mergeCell ref="P29:P34"/>
    <mergeCell ref="Q29:Q34"/>
    <mergeCell ref="R29:R34"/>
    <mergeCell ref="T29:T34"/>
    <mergeCell ref="S32:S34"/>
    <mergeCell ref="AY29:AY34"/>
    <mergeCell ref="AZ29:AZ34"/>
    <mergeCell ref="BA29:BA34"/>
    <mergeCell ref="BB29:BB34"/>
    <mergeCell ref="AL29:AL34"/>
    <mergeCell ref="AM29:AM34"/>
    <mergeCell ref="AN29:AN34"/>
    <mergeCell ref="AO29:AO34"/>
    <mergeCell ref="AP29:AP34"/>
    <mergeCell ref="AQ29:AQ34"/>
    <mergeCell ref="AR29:AR34"/>
    <mergeCell ref="AS29:AS34"/>
    <mergeCell ref="AT29:AT34"/>
    <mergeCell ref="AU29:AU34"/>
    <mergeCell ref="AV29:AV34"/>
    <mergeCell ref="AW29:AW34"/>
    <mergeCell ref="AX29:AX34"/>
    <mergeCell ref="AJ29:AJ34"/>
    <mergeCell ref="AK29:AK34"/>
    <mergeCell ref="AN22:AN27"/>
    <mergeCell ref="AB22:AB27"/>
    <mergeCell ref="AC22:AC27"/>
    <mergeCell ref="AH22:AH27"/>
    <mergeCell ref="AJ22:AJ27"/>
    <mergeCell ref="AI22:AI27"/>
    <mergeCell ref="AE22:AE27"/>
    <mergeCell ref="AG22:AG27"/>
    <mergeCell ref="AF22:AF27"/>
    <mergeCell ref="AK22:AK27"/>
    <mergeCell ref="AL22:AL27"/>
    <mergeCell ref="AM22:AM27"/>
    <mergeCell ref="AI32:AI34"/>
    <mergeCell ref="AI29:AI3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ignoredErrors>
    <ignoredError sqref="Y8 F15 AX8 AX15 AX22 B23:F27 B30:F34 B22:F22 Y22 B29:F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zoomScale="77" zoomScaleNormal="77" workbookViewId="0">
      <selection activeCell="F15" sqref="F15"/>
    </sheetView>
  </sheetViews>
  <sheetFormatPr defaultRowHeight="18.75" x14ac:dyDescent="0.3"/>
  <cols>
    <col min="1" max="1" width="3.140625" style="17" customWidth="1"/>
    <col min="2" max="3" width="17.7109375" style="17" customWidth="1"/>
    <col min="4" max="16" width="15.7109375" style="17" customWidth="1"/>
    <col min="17" max="16384" width="9.140625" style="17"/>
  </cols>
  <sheetData>
    <row r="1" spans="1:16" x14ac:dyDescent="0.3">
      <c r="B1" s="629" t="s">
        <v>271</v>
      </c>
      <c r="C1" s="629"/>
      <c r="D1" s="629"/>
      <c r="E1" s="629"/>
      <c r="F1" s="629"/>
      <c r="G1" s="629"/>
      <c r="H1" s="629"/>
      <c r="I1" s="629"/>
      <c r="J1" s="629"/>
      <c r="K1" s="629"/>
      <c r="L1" s="629"/>
      <c r="M1" s="629"/>
      <c r="N1" s="629"/>
      <c r="O1" s="629"/>
      <c r="P1" s="629"/>
    </row>
    <row r="3" spans="1:16" ht="15" customHeight="1" x14ac:dyDescent="0.3">
      <c r="B3" s="632" t="s">
        <v>145</v>
      </c>
      <c r="C3" s="632" t="s">
        <v>239</v>
      </c>
      <c r="D3" s="632"/>
      <c r="E3" s="632" t="s">
        <v>240</v>
      </c>
      <c r="F3" s="632"/>
      <c r="G3" s="632" t="s">
        <v>242</v>
      </c>
      <c r="H3" s="632"/>
      <c r="I3" s="632" t="s">
        <v>272</v>
      </c>
      <c r="J3" s="632"/>
      <c r="K3" s="632" t="s">
        <v>2</v>
      </c>
      <c r="L3" s="632"/>
      <c r="M3" s="632" t="s">
        <v>241</v>
      </c>
      <c r="N3" s="632"/>
      <c r="O3" s="632" t="s">
        <v>146</v>
      </c>
      <c r="P3" s="632" t="s">
        <v>172</v>
      </c>
    </row>
    <row r="4" spans="1:16" ht="15" customHeight="1" x14ac:dyDescent="0.3">
      <c r="B4" s="632"/>
      <c r="C4" s="632"/>
      <c r="D4" s="632"/>
      <c r="E4" s="632"/>
      <c r="F4" s="632"/>
      <c r="G4" s="632"/>
      <c r="H4" s="632"/>
      <c r="I4" s="632"/>
      <c r="J4" s="632"/>
      <c r="K4" s="632"/>
      <c r="L4" s="632"/>
      <c r="M4" s="632"/>
      <c r="N4" s="632"/>
      <c r="O4" s="632"/>
      <c r="P4" s="632"/>
    </row>
    <row r="5" spans="1:16" ht="65.25" customHeight="1" x14ac:dyDescent="0.3">
      <c r="B5" s="632"/>
      <c r="C5" s="632"/>
      <c r="D5" s="632"/>
      <c r="E5" s="632"/>
      <c r="F5" s="632"/>
      <c r="G5" s="632"/>
      <c r="H5" s="632"/>
      <c r="I5" s="632"/>
      <c r="J5" s="632"/>
      <c r="K5" s="632"/>
      <c r="L5" s="632"/>
      <c r="M5" s="632"/>
      <c r="N5" s="632"/>
      <c r="O5" s="632"/>
      <c r="P5" s="632"/>
    </row>
    <row r="6" spans="1:16" x14ac:dyDescent="0.3">
      <c r="B6" s="8">
        <v>1</v>
      </c>
      <c r="C6" s="630">
        <v>2</v>
      </c>
      <c r="D6" s="631"/>
      <c r="E6" s="630">
        <v>3</v>
      </c>
      <c r="F6" s="631"/>
      <c r="G6" s="630">
        <v>4</v>
      </c>
      <c r="H6" s="631"/>
      <c r="I6" s="630">
        <v>5</v>
      </c>
      <c r="J6" s="631"/>
      <c r="K6" s="630">
        <v>6</v>
      </c>
      <c r="L6" s="631"/>
      <c r="M6" s="630">
        <v>7</v>
      </c>
      <c r="N6" s="631"/>
      <c r="O6" s="8">
        <v>8</v>
      </c>
      <c r="P6" s="8">
        <v>9</v>
      </c>
    </row>
    <row r="7" spans="1:16" s="21" customFormat="1" x14ac:dyDescent="0.3">
      <c r="B7" s="18"/>
      <c r="C7" s="19" t="s">
        <v>152</v>
      </c>
      <c r="D7" s="20" t="s">
        <v>151</v>
      </c>
      <c r="E7" s="19" t="s">
        <v>152</v>
      </c>
      <c r="F7" s="20" t="s">
        <v>151</v>
      </c>
      <c r="G7" s="19" t="s">
        <v>152</v>
      </c>
      <c r="H7" s="20" t="s">
        <v>151</v>
      </c>
      <c r="I7" s="19" t="s">
        <v>152</v>
      </c>
      <c r="J7" s="20" t="s">
        <v>151</v>
      </c>
      <c r="K7" s="19" t="s">
        <v>152</v>
      </c>
      <c r="L7" s="20" t="s">
        <v>151</v>
      </c>
      <c r="M7" s="19" t="s">
        <v>152</v>
      </c>
      <c r="N7" s="20" t="s">
        <v>151</v>
      </c>
      <c r="O7" s="20" t="s">
        <v>151</v>
      </c>
      <c r="P7" s="18" t="s">
        <v>151</v>
      </c>
    </row>
    <row r="8" spans="1:16" s="13" customFormat="1" ht="24.75" customHeight="1" x14ac:dyDescent="0.3">
      <c r="B8" s="9" t="s">
        <v>148</v>
      </c>
      <c r="C8" s="10" t="s">
        <v>246</v>
      </c>
      <c r="D8" s="11" t="s">
        <v>245</v>
      </c>
      <c r="E8" s="10"/>
      <c r="F8" s="11"/>
      <c r="G8" s="10"/>
      <c r="H8" s="11"/>
      <c r="I8" s="10"/>
      <c r="J8" s="11"/>
      <c r="K8" s="10" t="s">
        <v>255</v>
      </c>
      <c r="L8" s="11" t="s">
        <v>247</v>
      </c>
      <c r="M8" s="10"/>
      <c r="N8" s="11"/>
      <c r="O8" s="11" t="s">
        <v>180</v>
      </c>
      <c r="P8" s="12">
        <v>52</v>
      </c>
    </row>
    <row r="9" spans="1:16" s="13" customFormat="1" ht="24.75" customHeight="1" x14ac:dyDescent="0.3">
      <c r="B9" s="9" t="s">
        <v>149</v>
      </c>
      <c r="C9" s="10" t="s">
        <v>301</v>
      </c>
      <c r="D9" s="11" t="s">
        <v>304</v>
      </c>
      <c r="E9" s="10" t="s">
        <v>311</v>
      </c>
      <c r="F9" s="10" t="s">
        <v>307</v>
      </c>
      <c r="G9" s="10" t="s">
        <v>311</v>
      </c>
      <c r="H9" s="11" t="s">
        <v>307</v>
      </c>
      <c r="I9" s="10"/>
      <c r="J9" s="11"/>
      <c r="K9" s="10" t="s">
        <v>249</v>
      </c>
      <c r="L9" s="11" t="s">
        <v>248</v>
      </c>
      <c r="M9" s="10"/>
      <c r="N9" s="11"/>
      <c r="O9" s="11" t="s">
        <v>181</v>
      </c>
      <c r="P9" s="12">
        <v>52</v>
      </c>
    </row>
    <row r="10" spans="1:16" s="13" customFormat="1" ht="24.75" customHeight="1" x14ac:dyDescent="0.3">
      <c r="B10" s="9" t="s">
        <v>150</v>
      </c>
      <c r="C10" s="10" t="s">
        <v>302</v>
      </c>
      <c r="D10" s="11" t="s">
        <v>305</v>
      </c>
      <c r="E10" s="10" t="s">
        <v>312</v>
      </c>
      <c r="F10" s="10" t="s">
        <v>308</v>
      </c>
      <c r="G10" s="10" t="s">
        <v>254</v>
      </c>
      <c r="H10" s="11" t="s">
        <v>253</v>
      </c>
      <c r="I10" s="10"/>
      <c r="J10" s="11"/>
      <c r="K10" s="10" t="s">
        <v>255</v>
      </c>
      <c r="L10" s="11" t="s">
        <v>247</v>
      </c>
      <c r="M10" s="10"/>
      <c r="N10" s="11"/>
      <c r="O10" s="11" t="s">
        <v>181</v>
      </c>
      <c r="P10" s="12">
        <v>52</v>
      </c>
    </row>
    <row r="11" spans="1:16" s="13" customFormat="1" ht="24.75" customHeight="1" x14ac:dyDescent="0.3">
      <c r="B11" s="9" t="s">
        <v>153</v>
      </c>
      <c r="C11" s="10" t="s">
        <v>303</v>
      </c>
      <c r="D11" s="11" t="s">
        <v>306</v>
      </c>
      <c r="E11" s="10" t="s">
        <v>313</v>
      </c>
      <c r="F11" s="10" t="s">
        <v>309</v>
      </c>
      <c r="G11" s="10" t="s">
        <v>314</v>
      </c>
      <c r="H11" s="11" t="s">
        <v>310</v>
      </c>
      <c r="I11" s="10">
        <v>144</v>
      </c>
      <c r="J11" s="11">
        <v>4</v>
      </c>
      <c r="K11" s="10" t="s">
        <v>255</v>
      </c>
      <c r="L11" s="11" t="s">
        <v>247</v>
      </c>
      <c r="M11" s="10">
        <v>216</v>
      </c>
      <c r="N11" s="11">
        <v>6</v>
      </c>
      <c r="O11" s="11">
        <v>2</v>
      </c>
      <c r="P11" s="12">
        <v>43</v>
      </c>
    </row>
    <row r="12" spans="1:16" s="16" customFormat="1" ht="24.75" customHeight="1" x14ac:dyDescent="0.3">
      <c r="A12" s="22"/>
      <c r="B12" s="9" t="s">
        <v>147</v>
      </c>
      <c r="C12" s="14">
        <v>4590</v>
      </c>
      <c r="D12" s="15">
        <v>127.5</v>
      </c>
      <c r="E12" s="14">
        <v>396</v>
      </c>
      <c r="F12" s="15">
        <v>11</v>
      </c>
      <c r="G12" s="14">
        <v>504</v>
      </c>
      <c r="H12" s="15">
        <v>14</v>
      </c>
      <c r="I12" s="14">
        <f>SUM(I11)</f>
        <v>144</v>
      </c>
      <c r="J12" s="15">
        <f>SUM(J11)</f>
        <v>4</v>
      </c>
      <c r="K12" s="14">
        <v>90</v>
      </c>
      <c r="L12" s="15">
        <v>2.5</v>
      </c>
      <c r="M12" s="14">
        <f>SUM(M11)</f>
        <v>216</v>
      </c>
      <c r="N12" s="15">
        <f>SUM(N11)</f>
        <v>6</v>
      </c>
      <c r="O12" s="15">
        <v>34</v>
      </c>
      <c r="P12" s="12">
        <f>SUM(P8:P11)</f>
        <v>199</v>
      </c>
    </row>
  </sheetData>
  <mergeCells count="16">
    <mergeCell ref="B1:P1"/>
    <mergeCell ref="C6:D6"/>
    <mergeCell ref="E6:F6"/>
    <mergeCell ref="G6:H6"/>
    <mergeCell ref="I6:J6"/>
    <mergeCell ref="K6:L6"/>
    <mergeCell ref="M6:N6"/>
    <mergeCell ref="P3:P5"/>
    <mergeCell ref="C3:D5"/>
    <mergeCell ref="E3:F5"/>
    <mergeCell ref="G3:H5"/>
    <mergeCell ref="I3:J5"/>
    <mergeCell ref="K3:L5"/>
    <mergeCell ref="M3:N5"/>
    <mergeCell ref="O3:O5"/>
    <mergeCell ref="B3:B5"/>
  </mergeCells>
  <pageMargins left="0" right="0" top="0" bottom="0" header="0" footer="0"/>
  <pageSetup paperSize="9" scale="61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102"/>
  <sheetViews>
    <sheetView tabSelected="1" topLeftCell="A60" zoomScale="60" zoomScaleNormal="60" workbookViewId="0">
      <selection activeCell="B56" sqref="B56:C56"/>
    </sheetView>
  </sheetViews>
  <sheetFormatPr defaultRowHeight="18.75" x14ac:dyDescent="0.25"/>
  <cols>
    <col min="1" max="1" width="4.140625" style="24" customWidth="1"/>
    <col min="2" max="2" width="15.5703125" style="24" customWidth="1"/>
    <col min="3" max="3" width="83" style="24" customWidth="1"/>
    <col min="4" max="4" width="30.28515625" style="24" customWidth="1"/>
    <col min="5" max="5" width="9.42578125" style="396" customWidth="1"/>
    <col min="6" max="8" width="9.42578125" style="24" customWidth="1"/>
    <col min="9" max="9" width="11.28515625" style="24" customWidth="1"/>
    <col min="10" max="21" width="9.42578125" style="24" customWidth="1"/>
    <col min="22" max="22" width="11.5703125" style="296" customWidth="1"/>
    <col min="23" max="23" width="12.140625" style="296" customWidth="1"/>
    <col min="24" max="25" width="10.140625" style="296" customWidth="1"/>
    <col min="26" max="28" width="9.140625" style="296"/>
    <col min="29" max="16384" width="9.140625" style="24"/>
  </cols>
  <sheetData>
    <row r="1" spans="2:28" s="23" customFormat="1" x14ac:dyDescent="0.25">
      <c r="B1" s="633" t="s">
        <v>15</v>
      </c>
      <c r="C1" s="633"/>
      <c r="D1" s="633"/>
      <c r="E1" s="633"/>
      <c r="F1" s="633"/>
      <c r="G1" s="633"/>
      <c r="H1" s="633"/>
      <c r="I1" s="633"/>
      <c r="J1" s="633"/>
      <c r="K1" s="633"/>
      <c r="L1" s="633"/>
      <c r="M1" s="633"/>
      <c r="N1" s="633"/>
      <c r="O1" s="633"/>
      <c r="P1" s="633"/>
      <c r="Q1" s="633"/>
      <c r="R1" s="633"/>
      <c r="S1" s="633"/>
      <c r="T1" s="633"/>
      <c r="U1" s="633"/>
      <c r="V1" s="633"/>
      <c r="W1" s="25"/>
      <c r="X1" s="25"/>
      <c r="Y1" s="25"/>
      <c r="Z1" s="25"/>
      <c r="AA1" s="25"/>
      <c r="AB1" s="25"/>
    </row>
    <row r="2" spans="2:28" s="23" customFormat="1" ht="19.5" thickBot="1" x14ac:dyDescent="0.3">
      <c r="B2" s="297"/>
      <c r="C2" s="297"/>
      <c r="D2" s="297"/>
      <c r="E2" s="324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5"/>
      <c r="X2" s="25"/>
      <c r="Y2" s="25"/>
      <c r="Z2" s="25"/>
      <c r="AA2" s="25"/>
      <c r="AB2" s="25"/>
    </row>
    <row r="3" spans="2:28" s="244" customFormat="1" ht="15" customHeight="1" x14ac:dyDescent="0.25">
      <c r="B3" s="634" t="s">
        <v>16</v>
      </c>
      <c r="C3" s="634" t="s">
        <v>0</v>
      </c>
      <c r="D3" s="634" t="s">
        <v>1</v>
      </c>
      <c r="E3" s="637" t="s">
        <v>259</v>
      </c>
      <c r="F3" s="640" t="s">
        <v>270</v>
      </c>
      <c r="G3" s="641"/>
      <c r="H3" s="634" t="s">
        <v>260</v>
      </c>
      <c r="I3" s="641" t="s">
        <v>261</v>
      </c>
      <c r="J3" s="641"/>
      <c r="K3" s="641"/>
      <c r="L3" s="641"/>
      <c r="M3" s="646"/>
      <c r="N3" s="640" t="s">
        <v>197</v>
      </c>
      <c r="O3" s="641"/>
      <c r="P3" s="641"/>
      <c r="Q3" s="641"/>
      <c r="R3" s="641"/>
      <c r="S3" s="641"/>
      <c r="T3" s="641"/>
      <c r="U3" s="646"/>
      <c r="V3" s="243"/>
      <c r="W3" s="243"/>
      <c r="X3" s="243"/>
      <c r="Y3" s="243"/>
      <c r="Z3" s="243"/>
      <c r="AA3" s="243"/>
      <c r="AB3" s="243"/>
    </row>
    <row r="4" spans="2:28" s="244" customFormat="1" ht="15.75" x14ac:dyDescent="0.25">
      <c r="B4" s="635"/>
      <c r="C4" s="635"/>
      <c r="D4" s="635"/>
      <c r="E4" s="638"/>
      <c r="F4" s="642"/>
      <c r="G4" s="643"/>
      <c r="H4" s="635"/>
      <c r="I4" s="643"/>
      <c r="J4" s="643"/>
      <c r="K4" s="643"/>
      <c r="L4" s="643"/>
      <c r="M4" s="647"/>
      <c r="N4" s="642"/>
      <c r="O4" s="643"/>
      <c r="P4" s="643"/>
      <c r="Q4" s="643"/>
      <c r="R4" s="643"/>
      <c r="S4" s="643"/>
      <c r="T4" s="643"/>
      <c r="U4" s="647"/>
      <c r="V4" s="243"/>
      <c r="W4" s="243"/>
      <c r="X4" s="243"/>
      <c r="Y4" s="243"/>
      <c r="Z4" s="243"/>
      <c r="AA4" s="243"/>
      <c r="AB4" s="243"/>
    </row>
    <row r="5" spans="2:28" s="244" customFormat="1" ht="16.5" thickBot="1" x14ac:dyDescent="0.3">
      <c r="B5" s="635"/>
      <c r="C5" s="635"/>
      <c r="D5" s="635"/>
      <c r="E5" s="638"/>
      <c r="F5" s="644"/>
      <c r="G5" s="645"/>
      <c r="H5" s="635"/>
      <c r="I5" s="645"/>
      <c r="J5" s="645"/>
      <c r="K5" s="645"/>
      <c r="L5" s="645"/>
      <c r="M5" s="648"/>
      <c r="N5" s="644"/>
      <c r="O5" s="645"/>
      <c r="P5" s="645"/>
      <c r="Q5" s="645"/>
      <c r="R5" s="645"/>
      <c r="S5" s="645"/>
      <c r="T5" s="645"/>
      <c r="U5" s="648"/>
      <c r="V5" s="243"/>
      <c r="W5" s="243"/>
      <c r="X5" s="243"/>
      <c r="Y5" s="243"/>
      <c r="Z5" s="243"/>
      <c r="AA5" s="243"/>
      <c r="AB5" s="243"/>
    </row>
    <row r="6" spans="2:28" s="244" customFormat="1" ht="31.5" customHeight="1" thickBot="1" x14ac:dyDescent="0.3">
      <c r="B6" s="635"/>
      <c r="C6" s="635"/>
      <c r="D6" s="635"/>
      <c r="E6" s="638"/>
      <c r="F6" s="649" t="s">
        <v>196</v>
      </c>
      <c r="G6" s="660" t="s">
        <v>176</v>
      </c>
      <c r="H6" s="635"/>
      <c r="I6" s="663" t="s">
        <v>262</v>
      </c>
      <c r="J6" s="652" t="s">
        <v>263</v>
      </c>
      <c r="K6" s="664"/>
      <c r="L6" s="664"/>
      <c r="M6" s="653"/>
      <c r="N6" s="652" t="s">
        <v>3</v>
      </c>
      <c r="O6" s="653"/>
      <c r="P6" s="652" t="s">
        <v>4</v>
      </c>
      <c r="Q6" s="653"/>
      <c r="R6" s="652" t="s">
        <v>5</v>
      </c>
      <c r="S6" s="653"/>
      <c r="T6" s="652" t="s">
        <v>6</v>
      </c>
      <c r="U6" s="653"/>
      <c r="V6" s="243"/>
      <c r="W6" s="243"/>
      <c r="X6" s="243"/>
      <c r="Y6" s="243"/>
      <c r="Z6" s="243"/>
      <c r="AA6" s="243"/>
      <c r="AB6" s="243"/>
    </row>
    <row r="7" spans="2:28" s="244" customFormat="1" ht="36.75" customHeight="1" thickBot="1" x14ac:dyDescent="0.3">
      <c r="B7" s="635"/>
      <c r="C7" s="635"/>
      <c r="D7" s="635"/>
      <c r="E7" s="638"/>
      <c r="F7" s="650"/>
      <c r="G7" s="661"/>
      <c r="H7" s="635"/>
      <c r="I7" s="650"/>
      <c r="J7" s="654" t="s">
        <v>264</v>
      </c>
      <c r="K7" s="652" t="s">
        <v>265</v>
      </c>
      <c r="L7" s="664"/>
      <c r="M7" s="653"/>
      <c r="N7" s="245" t="s">
        <v>7</v>
      </c>
      <c r="O7" s="298" t="s">
        <v>8</v>
      </c>
      <c r="P7" s="245" t="s">
        <v>9</v>
      </c>
      <c r="Q7" s="298" t="s">
        <v>10</v>
      </c>
      <c r="R7" s="245" t="s">
        <v>11</v>
      </c>
      <c r="S7" s="298" t="s">
        <v>12</v>
      </c>
      <c r="T7" s="245" t="s">
        <v>13</v>
      </c>
      <c r="U7" s="298" t="s">
        <v>14</v>
      </c>
      <c r="V7" s="243"/>
      <c r="W7" s="243"/>
      <c r="X7" s="243"/>
      <c r="Y7" s="243"/>
      <c r="Z7" s="243"/>
      <c r="AA7" s="243"/>
      <c r="AB7" s="243"/>
    </row>
    <row r="8" spans="2:28" s="244" customFormat="1" ht="36" customHeight="1" x14ac:dyDescent="0.25">
      <c r="B8" s="635"/>
      <c r="C8" s="635"/>
      <c r="D8" s="635"/>
      <c r="E8" s="638"/>
      <c r="F8" s="650"/>
      <c r="G8" s="661"/>
      <c r="H8" s="635"/>
      <c r="I8" s="650"/>
      <c r="J8" s="655"/>
      <c r="K8" s="649" t="s">
        <v>266</v>
      </c>
      <c r="L8" s="666" t="s">
        <v>267</v>
      </c>
      <c r="M8" s="654" t="s">
        <v>268</v>
      </c>
      <c r="N8" s="649" t="s">
        <v>316</v>
      </c>
      <c r="O8" s="654" t="s">
        <v>317</v>
      </c>
      <c r="P8" s="657" t="s">
        <v>318</v>
      </c>
      <c r="Q8" s="637" t="s">
        <v>329</v>
      </c>
      <c r="R8" s="657" t="s">
        <v>316</v>
      </c>
      <c r="S8" s="637" t="s">
        <v>319</v>
      </c>
      <c r="T8" s="657" t="s">
        <v>320</v>
      </c>
      <c r="U8" s="637" t="s">
        <v>321</v>
      </c>
      <c r="V8" s="243"/>
      <c r="W8" s="243"/>
      <c r="X8" s="243"/>
      <c r="Y8" s="243"/>
      <c r="Z8" s="243"/>
      <c r="AA8" s="243"/>
      <c r="AB8" s="243"/>
    </row>
    <row r="9" spans="2:28" s="244" customFormat="1" ht="48.75" customHeight="1" x14ac:dyDescent="0.25">
      <c r="B9" s="635"/>
      <c r="C9" s="635"/>
      <c r="D9" s="635"/>
      <c r="E9" s="638"/>
      <c r="F9" s="650"/>
      <c r="G9" s="661"/>
      <c r="H9" s="635"/>
      <c r="I9" s="650"/>
      <c r="J9" s="655"/>
      <c r="K9" s="650"/>
      <c r="L9" s="667"/>
      <c r="M9" s="655"/>
      <c r="N9" s="650"/>
      <c r="O9" s="655"/>
      <c r="P9" s="658"/>
      <c r="Q9" s="638"/>
      <c r="R9" s="658"/>
      <c r="S9" s="638"/>
      <c r="T9" s="658"/>
      <c r="U9" s="638"/>
      <c r="V9" s="243"/>
      <c r="W9" s="243"/>
      <c r="X9" s="243"/>
      <c r="Y9" s="243"/>
      <c r="Z9" s="243"/>
      <c r="AA9" s="243"/>
      <c r="AB9" s="243"/>
    </row>
    <row r="10" spans="2:28" s="244" customFormat="1" ht="89.25" customHeight="1" thickBot="1" x14ac:dyDescent="0.3">
      <c r="B10" s="636"/>
      <c r="C10" s="636"/>
      <c r="D10" s="636"/>
      <c r="E10" s="639"/>
      <c r="F10" s="651"/>
      <c r="G10" s="662"/>
      <c r="H10" s="636"/>
      <c r="I10" s="651"/>
      <c r="J10" s="656"/>
      <c r="K10" s="651"/>
      <c r="L10" s="668"/>
      <c r="M10" s="656"/>
      <c r="N10" s="651"/>
      <c r="O10" s="656"/>
      <c r="P10" s="659"/>
      <c r="Q10" s="639"/>
      <c r="R10" s="659"/>
      <c r="S10" s="639"/>
      <c r="T10" s="659"/>
      <c r="U10" s="639"/>
      <c r="V10" s="243"/>
      <c r="W10" s="243"/>
      <c r="X10" s="243"/>
      <c r="Y10" s="243"/>
      <c r="Z10" s="243"/>
      <c r="AA10" s="243"/>
      <c r="AB10" s="243"/>
    </row>
    <row r="11" spans="2:28" s="317" customFormat="1" ht="16.5" thickBot="1" x14ac:dyDescent="0.3">
      <c r="B11" s="310">
        <v>1</v>
      </c>
      <c r="C11" s="310">
        <v>2</v>
      </c>
      <c r="D11" s="310">
        <v>3</v>
      </c>
      <c r="E11" s="325">
        <v>4</v>
      </c>
      <c r="F11" s="311">
        <v>5</v>
      </c>
      <c r="G11" s="312">
        <v>6</v>
      </c>
      <c r="H11" s="310">
        <v>7</v>
      </c>
      <c r="I11" s="311">
        <v>8</v>
      </c>
      <c r="J11" s="313">
        <v>9</v>
      </c>
      <c r="K11" s="311">
        <v>10</v>
      </c>
      <c r="L11" s="314">
        <v>11</v>
      </c>
      <c r="M11" s="313">
        <v>12</v>
      </c>
      <c r="N11" s="311">
        <v>13</v>
      </c>
      <c r="O11" s="313">
        <v>14</v>
      </c>
      <c r="P11" s="311">
        <v>15</v>
      </c>
      <c r="Q11" s="313">
        <v>16</v>
      </c>
      <c r="R11" s="311">
        <v>17</v>
      </c>
      <c r="S11" s="313">
        <v>18</v>
      </c>
      <c r="T11" s="311">
        <v>19</v>
      </c>
      <c r="U11" s="313">
        <v>20</v>
      </c>
      <c r="V11" s="315"/>
      <c r="W11" s="316"/>
      <c r="X11" s="316"/>
      <c r="Y11" s="316"/>
      <c r="Z11" s="316"/>
      <c r="AA11" s="316"/>
      <c r="AB11" s="316"/>
    </row>
    <row r="12" spans="2:28" s="166" customFormat="1" ht="36" customHeight="1" thickBot="1" x14ac:dyDescent="0.3">
      <c r="B12" s="326" t="s">
        <v>269</v>
      </c>
      <c r="C12" s="327" t="s">
        <v>17</v>
      </c>
      <c r="D12" s="328" t="s">
        <v>361</v>
      </c>
      <c r="E12" s="329">
        <f>SUM(E13,E22,E26,E29,)</f>
        <v>1476</v>
      </c>
      <c r="F12" s="330">
        <f>SUM(F13,F22,F26,)</f>
        <v>18</v>
      </c>
      <c r="G12" s="331">
        <f>SUM(G13:G28)</f>
        <v>0</v>
      </c>
      <c r="H12" s="332">
        <f>SUM(H13:H28)</f>
        <v>0</v>
      </c>
      <c r="I12" s="333">
        <f>SUM(I13,I22,I26,)</f>
        <v>54</v>
      </c>
      <c r="J12" s="334">
        <f>SUM(J13,J22,J26,J28)</f>
        <v>1404</v>
      </c>
      <c r="K12" s="333">
        <f>SUM(K13,K22,K26,)</f>
        <v>884</v>
      </c>
      <c r="L12" s="335">
        <f>SUM(L13,L22,L26,)</f>
        <v>520</v>
      </c>
      <c r="M12" s="336">
        <f>SUM(M13:M28)</f>
        <v>0</v>
      </c>
      <c r="N12" s="330">
        <f>SUM(N13,N22,N26,)</f>
        <v>612</v>
      </c>
      <c r="O12" s="334">
        <f>SUM(O13,O22,O26,)</f>
        <v>792</v>
      </c>
      <c r="P12" s="330">
        <v>0</v>
      </c>
      <c r="Q12" s="334">
        <v>0</v>
      </c>
      <c r="R12" s="330">
        <v>0</v>
      </c>
      <c r="S12" s="334">
        <v>0</v>
      </c>
      <c r="T12" s="330">
        <v>0</v>
      </c>
      <c r="U12" s="334">
        <v>0</v>
      </c>
      <c r="V12" s="337"/>
    </row>
    <row r="13" spans="2:28" ht="17.25" customHeight="1" x14ac:dyDescent="0.25">
      <c r="B13" s="26"/>
      <c r="C13" s="27" t="s">
        <v>333</v>
      </c>
      <c r="D13" s="28" t="s">
        <v>360</v>
      </c>
      <c r="E13" s="338">
        <f>SUM(E14:E21)</f>
        <v>886</v>
      </c>
      <c r="F13" s="29">
        <f>SUM(F14:F21)</f>
        <v>12</v>
      </c>
      <c r="G13" s="30">
        <v>0</v>
      </c>
      <c r="H13" s="31">
        <v>0</v>
      </c>
      <c r="I13" s="32">
        <f>SUM(I14:I21)</f>
        <v>36</v>
      </c>
      <c r="J13" s="33">
        <f>SUM(J14:J21)</f>
        <v>838</v>
      </c>
      <c r="K13" s="32">
        <f>SUM(K14:K21)</f>
        <v>488</v>
      </c>
      <c r="L13" s="34">
        <f>SUM(L14:L21)</f>
        <v>350</v>
      </c>
      <c r="M13" s="35">
        <v>0</v>
      </c>
      <c r="N13" s="32">
        <f t="shared" ref="N13:O13" si="0">SUM(N14:N21)</f>
        <v>357</v>
      </c>
      <c r="O13" s="36">
        <f t="shared" si="0"/>
        <v>481</v>
      </c>
      <c r="P13" s="37">
        <f t="shared" ref="P13:U13" si="1">SUM(P14:P20)</f>
        <v>0</v>
      </c>
      <c r="Q13" s="38">
        <f t="shared" si="1"/>
        <v>0</v>
      </c>
      <c r="R13" s="37">
        <f t="shared" si="1"/>
        <v>0</v>
      </c>
      <c r="S13" s="38">
        <f t="shared" si="1"/>
        <v>0</v>
      </c>
      <c r="T13" s="29">
        <f t="shared" si="1"/>
        <v>0</v>
      </c>
      <c r="U13" s="33">
        <f t="shared" si="1"/>
        <v>0</v>
      </c>
    </row>
    <row r="14" spans="2:28" ht="17.25" customHeight="1" x14ac:dyDescent="0.25">
      <c r="B14" s="39" t="s">
        <v>18</v>
      </c>
      <c r="C14" s="40" t="s">
        <v>19</v>
      </c>
      <c r="D14" s="41" t="s">
        <v>191</v>
      </c>
      <c r="E14" s="318">
        <f>SUM(F14:J14)</f>
        <v>96</v>
      </c>
      <c r="F14" s="42">
        <v>6</v>
      </c>
      <c r="G14" s="295"/>
      <c r="H14" s="43"/>
      <c r="I14" s="44">
        <v>12</v>
      </c>
      <c r="J14" s="45">
        <v>78</v>
      </c>
      <c r="K14" s="44">
        <v>30</v>
      </c>
      <c r="L14" s="46">
        <v>48</v>
      </c>
      <c r="M14" s="47"/>
      <c r="N14" s="44">
        <v>34</v>
      </c>
      <c r="O14" s="48">
        <v>44</v>
      </c>
      <c r="P14" s="49"/>
      <c r="Q14" s="50"/>
      <c r="R14" s="49"/>
      <c r="S14" s="50"/>
      <c r="T14" s="49"/>
      <c r="U14" s="50"/>
    </row>
    <row r="15" spans="2:28" ht="17.25" customHeight="1" x14ac:dyDescent="0.25">
      <c r="B15" s="39" t="s">
        <v>20</v>
      </c>
      <c r="C15" s="40" t="s">
        <v>21</v>
      </c>
      <c r="D15" s="41" t="s">
        <v>190</v>
      </c>
      <c r="E15" s="318">
        <f>SUM(I15:J15)</f>
        <v>123</v>
      </c>
      <c r="F15" s="42"/>
      <c r="G15" s="295"/>
      <c r="H15" s="43"/>
      <c r="I15" s="44">
        <v>6</v>
      </c>
      <c r="J15" s="45">
        <v>117</v>
      </c>
      <c r="K15" s="44">
        <v>117</v>
      </c>
      <c r="L15" s="46"/>
      <c r="M15" s="47"/>
      <c r="N15" s="44">
        <v>51</v>
      </c>
      <c r="O15" s="51">
        <v>66</v>
      </c>
      <c r="P15" s="49"/>
      <c r="Q15" s="50"/>
      <c r="R15" s="49"/>
      <c r="S15" s="50"/>
      <c r="T15" s="49"/>
      <c r="U15" s="50"/>
    </row>
    <row r="16" spans="2:28" ht="17.25" customHeight="1" x14ac:dyDescent="0.25">
      <c r="B16" s="39" t="s">
        <v>22</v>
      </c>
      <c r="C16" s="40" t="s">
        <v>23</v>
      </c>
      <c r="D16" s="41" t="s">
        <v>190</v>
      </c>
      <c r="E16" s="318">
        <v>78</v>
      </c>
      <c r="F16" s="42"/>
      <c r="G16" s="295"/>
      <c r="H16" s="43"/>
      <c r="I16" s="44"/>
      <c r="J16" s="45">
        <v>78</v>
      </c>
      <c r="K16" s="44"/>
      <c r="L16" s="46">
        <v>78</v>
      </c>
      <c r="M16" s="47"/>
      <c r="N16" s="44">
        <v>34</v>
      </c>
      <c r="O16" s="51">
        <v>44</v>
      </c>
      <c r="P16" s="49"/>
      <c r="Q16" s="50"/>
      <c r="R16" s="49"/>
      <c r="S16" s="50"/>
      <c r="T16" s="49"/>
      <c r="U16" s="50"/>
    </row>
    <row r="17" spans="2:28" ht="17.25" customHeight="1" x14ac:dyDescent="0.25">
      <c r="B17" s="39" t="s">
        <v>24</v>
      </c>
      <c r="C17" s="40" t="s">
        <v>26</v>
      </c>
      <c r="D17" s="41" t="s">
        <v>190</v>
      </c>
      <c r="E17" s="318">
        <f>SUM(I17:J17)</f>
        <v>114</v>
      </c>
      <c r="F17" s="42"/>
      <c r="G17" s="295"/>
      <c r="H17" s="43"/>
      <c r="I17" s="44">
        <v>6</v>
      </c>
      <c r="J17" s="45">
        <v>108</v>
      </c>
      <c r="K17" s="44">
        <v>108</v>
      </c>
      <c r="L17" s="46"/>
      <c r="M17" s="47"/>
      <c r="N17" s="44">
        <v>34</v>
      </c>
      <c r="O17" s="51">
        <v>74</v>
      </c>
      <c r="P17" s="49"/>
      <c r="Q17" s="50"/>
      <c r="R17" s="49"/>
      <c r="S17" s="50"/>
      <c r="T17" s="49"/>
      <c r="U17" s="50"/>
    </row>
    <row r="18" spans="2:28" ht="17.25" customHeight="1" x14ac:dyDescent="0.25">
      <c r="B18" s="39" t="s">
        <v>25</v>
      </c>
      <c r="C18" s="40" t="s">
        <v>235</v>
      </c>
      <c r="D18" s="41" t="s">
        <v>325</v>
      </c>
      <c r="E18" s="318">
        <f>SUM(F18:J18)</f>
        <v>252</v>
      </c>
      <c r="F18" s="42">
        <v>6</v>
      </c>
      <c r="G18" s="295"/>
      <c r="H18" s="43"/>
      <c r="I18" s="44">
        <v>12</v>
      </c>
      <c r="J18" s="45">
        <v>234</v>
      </c>
      <c r="K18" s="44">
        <v>134</v>
      </c>
      <c r="L18" s="46">
        <v>100</v>
      </c>
      <c r="M18" s="47"/>
      <c r="N18" s="320">
        <v>102</v>
      </c>
      <c r="O18" s="48">
        <v>132</v>
      </c>
      <c r="P18" s="49"/>
      <c r="Q18" s="50"/>
      <c r="R18" s="49"/>
      <c r="S18" s="50"/>
      <c r="T18" s="49"/>
      <c r="U18" s="50"/>
    </row>
    <row r="19" spans="2:28" ht="17.25" customHeight="1" x14ac:dyDescent="0.25">
      <c r="B19" s="52" t="s">
        <v>27</v>
      </c>
      <c r="C19" s="52" t="s">
        <v>236</v>
      </c>
      <c r="D19" s="53" t="s">
        <v>192</v>
      </c>
      <c r="E19" s="339">
        <v>36</v>
      </c>
      <c r="F19" s="42"/>
      <c r="G19" s="295"/>
      <c r="H19" s="43"/>
      <c r="I19" s="44"/>
      <c r="J19" s="45">
        <v>36</v>
      </c>
      <c r="K19" s="44">
        <v>36</v>
      </c>
      <c r="L19" s="46"/>
      <c r="M19" s="47"/>
      <c r="N19" s="44">
        <v>17</v>
      </c>
      <c r="O19" s="51">
        <v>19</v>
      </c>
      <c r="P19" s="49"/>
      <c r="Q19" s="50"/>
      <c r="R19" s="49"/>
      <c r="S19" s="50"/>
      <c r="T19" s="49"/>
      <c r="U19" s="50"/>
    </row>
    <row r="20" spans="2:28" ht="17.25" customHeight="1" x14ac:dyDescent="0.25">
      <c r="B20" s="39" t="s">
        <v>29</v>
      </c>
      <c r="C20" s="40" t="s">
        <v>28</v>
      </c>
      <c r="D20" s="41" t="s">
        <v>358</v>
      </c>
      <c r="E20" s="318">
        <v>117</v>
      </c>
      <c r="F20" s="42"/>
      <c r="G20" s="295"/>
      <c r="H20" s="43"/>
      <c r="I20" s="44"/>
      <c r="J20" s="45">
        <v>117</v>
      </c>
      <c r="K20" s="44">
        <v>3</v>
      </c>
      <c r="L20" s="46">
        <v>114</v>
      </c>
      <c r="M20" s="47"/>
      <c r="N20" s="320">
        <v>51</v>
      </c>
      <c r="O20" s="51">
        <v>66</v>
      </c>
      <c r="P20" s="49"/>
      <c r="Q20" s="50"/>
      <c r="R20" s="49"/>
      <c r="S20" s="50"/>
      <c r="T20" s="49"/>
      <c r="U20" s="50"/>
    </row>
    <row r="21" spans="2:28" ht="17.25" customHeight="1" x14ac:dyDescent="0.25">
      <c r="B21" s="39" t="s">
        <v>32</v>
      </c>
      <c r="C21" s="40" t="s">
        <v>30</v>
      </c>
      <c r="D21" s="41" t="s">
        <v>190</v>
      </c>
      <c r="E21" s="318">
        <v>70</v>
      </c>
      <c r="F21" s="42"/>
      <c r="G21" s="295"/>
      <c r="H21" s="43"/>
      <c r="I21" s="44"/>
      <c r="J21" s="45">
        <v>70</v>
      </c>
      <c r="K21" s="44">
        <v>60</v>
      </c>
      <c r="L21" s="46">
        <v>10</v>
      </c>
      <c r="M21" s="47"/>
      <c r="N21" s="44">
        <v>34</v>
      </c>
      <c r="O21" s="51">
        <v>36</v>
      </c>
      <c r="P21" s="54"/>
      <c r="Q21" s="55"/>
      <c r="R21" s="54"/>
      <c r="S21" s="55"/>
      <c r="T21" s="54"/>
      <c r="U21" s="55"/>
    </row>
    <row r="22" spans="2:28" s="23" customFormat="1" ht="18.75" customHeight="1" x14ac:dyDescent="0.25">
      <c r="B22" s="67"/>
      <c r="C22" s="56" t="s">
        <v>31</v>
      </c>
      <c r="D22" s="57" t="s">
        <v>359</v>
      </c>
      <c r="E22" s="340">
        <f>SUM(E23:E25)</f>
        <v>545</v>
      </c>
      <c r="F22" s="54">
        <f>SUM(F23:F25)</f>
        <v>6</v>
      </c>
      <c r="G22" s="60">
        <v>0</v>
      </c>
      <c r="H22" s="68">
        <v>0</v>
      </c>
      <c r="I22" s="58">
        <f>SUM(I23:I25)</f>
        <v>12</v>
      </c>
      <c r="J22" s="55">
        <f>SUM(J23:J25)</f>
        <v>527</v>
      </c>
      <c r="K22" s="58">
        <f>SUM(K23:K25)</f>
        <v>363</v>
      </c>
      <c r="L22" s="59">
        <f>SUM(L23:L25)</f>
        <v>164</v>
      </c>
      <c r="M22" s="198">
        <v>0</v>
      </c>
      <c r="N22" s="58">
        <f>SUM(N23:N25)</f>
        <v>238</v>
      </c>
      <c r="O22" s="60">
        <f>SUM(O23:O25)</f>
        <v>289</v>
      </c>
      <c r="P22" s="54">
        <v>0</v>
      </c>
      <c r="Q22" s="55">
        <v>0</v>
      </c>
      <c r="R22" s="54">
        <v>0</v>
      </c>
      <c r="S22" s="55">
        <v>0</v>
      </c>
      <c r="T22" s="54">
        <v>0</v>
      </c>
      <c r="U22" s="55">
        <v>0</v>
      </c>
      <c r="V22" s="25"/>
      <c r="W22" s="25"/>
      <c r="X22" s="25"/>
      <c r="Y22" s="25"/>
      <c r="Z22" s="25"/>
      <c r="AA22" s="25"/>
      <c r="AB22" s="25"/>
    </row>
    <row r="23" spans="2:28" ht="17.25" customHeight="1" x14ac:dyDescent="0.25">
      <c r="B23" s="39" t="s">
        <v>33</v>
      </c>
      <c r="C23" s="61" t="s">
        <v>331</v>
      </c>
      <c r="D23" s="41" t="s">
        <v>190</v>
      </c>
      <c r="E23" s="318">
        <f>SUM(I23:J23)</f>
        <v>117</v>
      </c>
      <c r="F23" s="42"/>
      <c r="G23" s="295"/>
      <c r="H23" s="43"/>
      <c r="I23" s="44"/>
      <c r="J23" s="45">
        <f>SUM(N23:O23)</f>
        <v>117</v>
      </c>
      <c r="K23" s="62">
        <v>77</v>
      </c>
      <c r="L23" s="63">
        <v>40</v>
      </c>
      <c r="M23" s="47"/>
      <c r="N23" s="62">
        <v>51</v>
      </c>
      <c r="O23" s="64">
        <v>66</v>
      </c>
      <c r="P23" s="49"/>
      <c r="Q23" s="50"/>
      <c r="R23" s="49"/>
      <c r="S23" s="50"/>
      <c r="T23" s="49"/>
      <c r="U23" s="50"/>
      <c r="V23" s="24"/>
    </row>
    <row r="24" spans="2:28" ht="17.25" customHeight="1" x14ac:dyDescent="0.25">
      <c r="B24" s="39" t="s">
        <v>34</v>
      </c>
      <c r="C24" s="65" t="s">
        <v>332</v>
      </c>
      <c r="D24" s="41" t="s">
        <v>190</v>
      </c>
      <c r="E24" s="318">
        <f>SUM(F24:J24)</f>
        <v>240</v>
      </c>
      <c r="F24" s="42"/>
      <c r="G24" s="295"/>
      <c r="H24" s="43"/>
      <c r="I24" s="44">
        <v>6</v>
      </c>
      <c r="J24" s="45">
        <f>SUM(N24:O24)</f>
        <v>234</v>
      </c>
      <c r="K24" s="44">
        <v>184</v>
      </c>
      <c r="L24" s="46">
        <v>50</v>
      </c>
      <c r="M24" s="47"/>
      <c r="N24" s="44">
        <v>102</v>
      </c>
      <c r="O24" s="51">
        <v>132</v>
      </c>
      <c r="P24" s="49"/>
      <c r="Q24" s="50"/>
      <c r="R24" s="49"/>
      <c r="S24" s="50"/>
      <c r="T24" s="49"/>
      <c r="U24" s="50"/>
      <c r="V24" s="24"/>
    </row>
    <row r="25" spans="2:28" ht="17.25" customHeight="1" x14ac:dyDescent="0.25">
      <c r="B25" s="39" t="s">
        <v>35</v>
      </c>
      <c r="C25" s="61" t="s">
        <v>243</v>
      </c>
      <c r="D25" s="41" t="s">
        <v>325</v>
      </c>
      <c r="E25" s="318">
        <f>SUM(F25:J25)</f>
        <v>188</v>
      </c>
      <c r="F25" s="42">
        <v>6</v>
      </c>
      <c r="G25" s="295"/>
      <c r="H25" s="43"/>
      <c r="I25" s="44">
        <v>6</v>
      </c>
      <c r="J25" s="45">
        <f>SUM(N25:O25)</f>
        <v>176</v>
      </c>
      <c r="K25" s="44">
        <v>102</v>
      </c>
      <c r="L25" s="46">
        <v>74</v>
      </c>
      <c r="M25" s="47"/>
      <c r="N25" s="341">
        <v>85</v>
      </c>
      <c r="O25" s="66">
        <v>91</v>
      </c>
      <c r="P25" s="49"/>
      <c r="Q25" s="50"/>
      <c r="R25" s="49"/>
      <c r="S25" s="50"/>
      <c r="T25" s="49"/>
      <c r="U25" s="50"/>
    </row>
    <row r="26" spans="2:28" s="23" customFormat="1" ht="17.25" customHeight="1" x14ac:dyDescent="0.25">
      <c r="B26" s="67"/>
      <c r="C26" s="56" t="s">
        <v>175</v>
      </c>
      <c r="D26" s="57" t="s">
        <v>193</v>
      </c>
      <c r="E26" s="340">
        <f>SUM(E27:E28)</f>
        <v>45</v>
      </c>
      <c r="F26" s="54">
        <f>SUM(F27:F28,)</f>
        <v>0</v>
      </c>
      <c r="G26" s="60">
        <v>0</v>
      </c>
      <c r="H26" s="68">
        <v>0</v>
      </c>
      <c r="I26" s="58">
        <f>SUM(I27)</f>
        <v>6</v>
      </c>
      <c r="J26" s="55">
        <f>SUM(J27)</f>
        <v>39</v>
      </c>
      <c r="K26" s="58">
        <f>SUM(K27)</f>
        <v>33</v>
      </c>
      <c r="L26" s="59">
        <f>SUM(L27)</f>
        <v>6</v>
      </c>
      <c r="M26" s="198">
        <v>0</v>
      </c>
      <c r="N26" s="58">
        <f t="shared" ref="N26" si="2">SUM(N27:N28)</f>
        <v>17</v>
      </c>
      <c r="O26" s="60">
        <f t="shared" ref="O26:U26" si="3">SUM(O27:O28)</f>
        <v>22</v>
      </c>
      <c r="P26" s="54">
        <f t="shared" si="3"/>
        <v>0</v>
      </c>
      <c r="Q26" s="55">
        <f t="shared" si="3"/>
        <v>0</v>
      </c>
      <c r="R26" s="54">
        <f t="shared" si="3"/>
        <v>0</v>
      </c>
      <c r="S26" s="55">
        <f t="shared" si="3"/>
        <v>0</v>
      </c>
      <c r="T26" s="54">
        <f t="shared" si="3"/>
        <v>0</v>
      </c>
      <c r="U26" s="55">
        <f t="shared" si="3"/>
        <v>0</v>
      </c>
      <c r="V26" s="25"/>
      <c r="W26" s="25"/>
      <c r="X26" s="25"/>
      <c r="Y26" s="25"/>
      <c r="Z26" s="25"/>
      <c r="AA26" s="25"/>
      <c r="AB26" s="25"/>
    </row>
    <row r="27" spans="2:28" ht="17.25" customHeight="1" x14ac:dyDescent="0.25">
      <c r="B27" s="69" t="s">
        <v>237</v>
      </c>
      <c r="C27" s="40" t="s">
        <v>330</v>
      </c>
      <c r="D27" s="41" t="s">
        <v>190</v>
      </c>
      <c r="E27" s="318">
        <f>SUM(F27:J27)</f>
        <v>45</v>
      </c>
      <c r="F27" s="42"/>
      <c r="G27" s="295"/>
      <c r="H27" s="43"/>
      <c r="I27" s="44">
        <v>6</v>
      </c>
      <c r="J27" s="45">
        <f>SUM(N27:O27)</f>
        <v>39</v>
      </c>
      <c r="K27" s="44">
        <v>33</v>
      </c>
      <c r="L27" s="46">
        <v>6</v>
      </c>
      <c r="M27" s="47"/>
      <c r="N27" s="133">
        <v>17</v>
      </c>
      <c r="O27" s="51">
        <v>22</v>
      </c>
      <c r="P27" s="49"/>
      <c r="Q27" s="50"/>
      <c r="R27" s="49"/>
      <c r="S27" s="50"/>
      <c r="T27" s="49"/>
      <c r="U27" s="50"/>
      <c r="V27" s="665"/>
    </row>
    <row r="28" spans="2:28" ht="17.25" customHeight="1" x14ac:dyDescent="0.25">
      <c r="B28" s="69" t="s">
        <v>238</v>
      </c>
      <c r="C28" s="40" t="s">
        <v>36</v>
      </c>
      <c r="D28" s="39"/>
      <c r="E28" s="318"/>
      <c r="F28" s="42"/>
      <c r="G28" s="295"/>
      <c r="H28" s="43"/>
      <c r="I28" s="44"/>
      <c r="J28" s="45"/>
      <c r="K28" s="44"/>
      <c r="L28" s="46"/>
      <c r="M28" s="47"/>
      <c r="N28" s="44"/>
      <c r="O28" s="295"/>
      <c r="P28" s="49"/>
      <c r="Q28" s="50"/>
      <c r="R28" s="49"/>
      <c r="S28" s="50"/>
      <c r="T28" s="49"/>
      <c r="U28" s="50"/>
      <c r="V28" s="665"/>
    </row>
    <row r="29" spans="2:28" ht="23.25" customHeight="1" thickBot="1" x14ac:dyDescent="0.3">
      <c r="B29" s="70"/>
      <c r="C29" s="71" t="s">
        <v>174</v>
      </c>
      <c r="D29" s="72"/>
      <c r="E29" s="342"/>
      <c r="F29" s="73">
        <v>18</v>
      </c>
      <c r="G29" s="74"/>
      <c r="H29" s="75"/>
      <c r="I29" s="76"/>
      <c r="J29" s="77"/>
      <c r="K29" s="76"/>
      <c r="L29" s="78"/>
      <c r="M29" s="79"/>
      <c r="N29" s="76"/>
      <c r="O29" s="74">
        <v>18</v>
      </c>
      <c r="P29" s="54"/>
      <c r="Q29" s="55"/>
      <c r="R29" s="54"/>
      <c r="S29" s="55"/>
      <c r="T29" s="80"/>
      <c r="U29" s="81"/>
    </row>
    <row r="30" spans="2:28" s="346" customFormat="1" ht="36" customHeight="1" thickBot="1" x14ac:dyDescent="0.3">
      <c r="B30" s="343" t="s">
        <v>195</v>
      </c>
      <c r="C30" s="344" t="s">
        <v>37</v>
      </c>
      <c r="D30" s="328" t="s">
        <v>357</v>
      </c>
      <c r="E30" s="345">
        <f t="shared" ref="E30:U30" si="4">SUM(E31:E36)</f>
        <v>634</v>
      </c>
      <c r="F30" s="330">
        <f t="shared" si="4"/>
        <v>0</v>
      </c>
      <c r="G30" s="331">
        <f t="shared" si="4"/>
        <v>0</v>
      </c>
      <c r="H30" s="332">
        <f t="shared" si="4"/>
        <v>0</v>
      </c>
      <c r="I30" s="505">
        <v>106</v>
      </c>
      <c r="J30" s="334">
        <f t="shared" si="4"/>
        <v>528</v>
      </c>
      <c r="K30" s="333">
        <f t="shared" si="4"/>
        <v>128</v>
      </c>
      <c r="L30" s="335">
        <f t="shared" si="4"/>
        <v>400</v>
      </c>
      <c r="M30" s="336">
        <f t="shared" si="4"/>
        <v>0</v>
      </c>
      <c r="N30" s="330">
        <f t="shared" si="4"/>
        <v>0</v>
      </c>
      <c r="O30" s="334">
        <f t="shared" si="4"/>
        <v>0</v>
      </c>
      <c r="P30" s="330">
        <f t="shared" si="4"/>
        <v>64</v>
      </c>
      <c r="Q30" s="334">
        <f t="shared" si="4"/>
        <v>160</v>
      </c>
      <c r="R30" s="330">
        <f t="shared" si="4"/>
        <v>128</v>
      </c>
      <c r="S30" s="334">
        <f t="shared" si="4"/>
        <v>112</v>
      </c>
      <c r="T30" s="292">
        <f t="shared" si="4"/>
        <v>64</v>
      </c>
      <c r="U30" s="293">
        <f t="shared" si="4"/>
        <v>0</v>
      </c>
      <c r="V30" s="337"/>
    </row>
    <row r="31" spans="2:28" ht="17.25" customHeight="1" x14ac:dyDescent="0.25">
      <c r="B31" s="82" t="s">
        <v>38</v>
      </c>
      <c r="C31" s="83" t="s">
        <v>39</v>
      </c>
      <c r="D31" s="41" t="s">
        <v>192</v>
      </c>
      <c r="E31" s="347">
        <f t="shared" ref="E31:E36" si="5">SUM(I31:J31)</f>
        <v>58</v>
      </c>
      <c r="F31" s="84"/>
      <c r="G31" s="294"/>
      <c r="H31" s="85"/>
      <c r="I31" s="509">
        <v>10</v>
      </c>
      <c r="J31" s="86">
        <f t="shared" ref="J31:J36" si="6">SUM(P31:U31)</f>
        <v>48</v>
      </c>
      <c r="K31" s="87">
        <v>30</v>
      </c>
      <c r="L31" s="88">
        <v>18</v>
      </c>
      <c r="M31" s="89"/>
      <c r="N31" s="84"/>
      <c r="O31" s="86"/>
      <c r="P31" s="92"/>
      <c r="Q31" s="321">
        <v>48</v>
      </c>
      <c r="R31" s="319"/>
      <c r="T31" s="92"/>
      <c r="U31" s="93"/>
      <c r="V31" s="665"/>
      <c r="W31" s="24"/>
      <c r="X31" s="24"/>
      <c r="Y31" s="24"/>
      <c r="Z31" s="24"/>
      <c r="AA31" s="24"/>
      <c r="AB31" s="24"/>
    </row>
    <row r="32" spans="2:28" ht="17.25" customHeight="1" x14ac:dyDescent="0.25">
      <c r="B32" s="39" t="s">
        <v>40</v>
      </c>
      <c r="C32" s="94" t="s">
        <v>26</v>
      </c>
      <c r="D32" s="41" t="s">
        <v>192</v>
      </c>
      <c r="E32" s="318">
        <f t="shared" si="5"/>
        <v>58</v>
      </c>
      <c r="F32" s="42"/>
      <c r="G32" s="295"/>
      <c r="H32" s="43"/>
      <c r="I32" s="513">
        <v>10</v>
      </c>
      <c r="J32" s="45">
        <f>SUM(Q32:U32)</f>
        <v>48</v>
      </c>
      <c r="K32" s="44">
        <v>34</v>
      </c>
      <c r="L32" s="46">
        <v>14</v>
      </c>
      <c r="M32" s="47"/>
      <c r="N32" s="42"/>
      <c r="O32" s="45"/>
      <c r="P32" s="160"/>
      <c r="Q32" s="101">
        <v>48</v>
      </c>
      <c r="R32" s="133"/>
      <c r="S32" s="98"/>
      <c r="T32" s="97"/>
      <c r="U32" s="45"/>
      <c r="V32" s="665"/>
      <c r="W32" s="24"/>
      <c r="X32" s="24"/>
      <c r="Y32" s="24"/>
      <c r="Z32" s="24"/>
      <c r="AA32" s="24"/>
      <c r="AB32" s="24"/>
    </row>
    <row r="33" spans="2:28" ht="17.25" customHeight="1" x14ac:dyDescent="0.25">
      <c r="B33" s="39" t="s">
        <v>41</v>
      </c>
      <c r="C33" s="40" t="s">
        <v>42</v>
      </c>
      <c r="D33" s="99" t="s">
        <v>192</v>
      </c>
      <c r="E33" s="318">
        <f t="shared" si="5"/>
        <v>59</v>
      </c>
      <c r="F33" s="42"/>
      <c r="G33" s="295"/>
      <c r="H33" s="43"/>
      <c r="I33" s="513">
        <v>11</v>
      </c>
      <c r="J33" s="45">
        <f t="shared" si="6"/>
        <v>48</v>
      </c>
      <c r="K33" s="44">
        <v>30</v>
      </c>
      <c r="L33" s="46">
        <v>18</v>
      </c>
      <c r="M33" s="47"/>
      <c r="N33" s="42"/>
      <c r="O33" s="45"/>
      <c r="P33" s="100"/>
      <c r="Q33" s="348"/>
      <c r="R33" s="133"/>
      <c r="S33" s="322">
        <v>48</v>
      </c>
      <c r="T33" s="97"/>
      <c r="U33" s="45"/>
      <c r="W33" s="24"/>
      <c r="X33" s="24"/>
      <c r="Y33" s="24"/>
      <c r="Z33" s="24"/>
      <c r="AA33" s="24"/>
      <c r="AB33" s="24"/>
    </row>
    <row r="34" spans="2:28" ht="17.25" customHeight="1" x14ac:dyDescent="0.25">
      <c r="B34" s="39" t="s">
        <v>43</v>
      </c>
      <c r="C34" s="40" t="s">
        <v>251</v>
      </c>
      <c r="D34" s="102" t="s">
        <v>256</v>
      </c>
      <c r="E34" s="318">
        <f t="shared" si="5"/>
        <v>191</v>
      </c>
      <c r="F34" s="42"/>
      <c r="G34" s="295"/>
      <c r="H34" s="43"/>
      <c r="I34" s="513">
        <v>31</v>
      </c>
      <c r="J34" s="45">
        <f t="shared" si="6"/>
        <v>160</v>
      </c>
      <c r="K34" s="44"/>
      <c r="L34" s="46">
        <v>160</v>
      </c>
      <c r="M34" s="47"/>
      <c r="N34" s="42"/>
      <c r="O34" s="45"/>
      <c r="P34" s="97">
        <v>32</v>
      </c>
      <c r="Q34" s="103">
        <v>32</v>
      </c>
      <c r="R34" s="133">
        <v>32</v>
      </c>
      <c r="S34" s="98">
        <v>32</v>
      </c>
      <c r="T34" s="95">
        <v>32</v>
      </c>
      <c r="U34" s="45"/>
      <c r="W34" s="24"/>
      <c r="X34" s="24"/>
      <c r="Y34" s="24"/>
      <c r="Z34" s="24"/>
      <c r="AA34" s="24"/>
      <c r="AB34" s="24"/>
    </row>
    <row r="35" spans="2:28" ht="17.25" customHeight="1" x14ac:dyDescent="0.25">
      <c r="B35" s="39" t="s">
        <v>44</v>
      </c>
      <c r="C35" s="40" t="s">
        <v>28</v>
      </c>
      <c r="D35" s="102" t="s">
        <v>257</v>
      </c>
      <c r="E35" s="318">
        <f t="shared" si="5"/>
        <v>191</v>
      </c>
      <c r="F35" s="42"/>
      <c r="G35" s="295"/>
      <c r="H35" s="43"/>
      <c r="I35" s="513">
        <v>31</v>
      </c>
      <c r="J35" s="45">
        <f t="shared" si="6"/>
        <v>160</v>
      </c>
      <c r="K35" s="44"/>
      <c r="L35" s="46">
        <v>160</v>
      </c>
      <c r="M35" s="47"/>
      <c r="N35" s="42"/>
      <c r="O35" s="45"/>
      <c r="P35" s="349">
        <v>32</v>
      </c>
      <c r="Q35" s="350">
        <v>32</v>
      </c>
      <c r="R35" s="351">
        <v>32</v>
      </c>
      <c r="S35" s="352">
        <v>32</v>
      </c>
      <c r="T35" s="95">
        <v>32</v>
      </c>
      <c r="U35" s="45"/>
      <c r="W35" s="24"/>
      <c r="X35" s="24"/>
      <c r="Y35" s="24"/>
      <c r="Z35" s="24"/>
      <c r="AA35" s="24"/>
      <c r="AB35" s="24"/>
    </row>
    <row r="36" spans="2:28" ht="44.25" customHeight="1" x14ac:dyDescent="0.25">
      <c r="B36" s="39" t="s">
        <v>45</v>
      </c>
      <c r="C36" s="40" t="s">
        <v>344</v>
      </c>
      <c r="D36" s="99" t="s">
        <v>192</v>
      </c>
      <c r="E36" s="318">
        <f t="shared" si="5"/>
        <v>77</v>
      </c>
      <c r="F36" s="42"/>
      <c r="G36" s="295"/>
      <c r="H36" s="43"/>
      <c r="I36" s="513">
        <v>13</v>
      </c>
      <c r="J36" s="45">
        <f t="shared" si="6"/>
        <v>64</v>
      </c>
      <c r="K36" s="44">
        <v>34</v>
      </c>
      <c r="L36" s="46">
        <v>30</v>
      </c>
      <c r="M36" s="47"/>
      <c r="N36" s="42"/>
      <c r="O36" s="45"/>
      <c r="P36" s="97"/>
      <c r="Q36" s="103"/>
      <c r="R36" s="320">
        <v>64</v>
      </c>
      <c r="S36" s="98"/>
      <c r="T36" s="97"/>
      <c r="U36" s="45"/>
      <c r="W36" s="24"/>
      <c r="X36" s="24"/>
      <c r="Y36" s="24"/>
      <c r="Z36" s="24"/>
      <c r="AA36" s="24"/>
      <c r="AB36" s="24"/>
    </row>
    <row r="37" spans="2:28" ht="23.25" customHeight="1" thickBot="1" x14ac:dyDescent="0.3">
      <c r="B37" s="72"/>
      <c r="C37" s="105" t="s">
        <v>174</v>
      </c>
      <c r="D37" s="106"/>
      <c r="E37" s="353"/>
      <c r="F37" s="73"/>
      <c r="G37" s="74"/>
      <c r="H37" s="75"/>
      <c r="I37" s="500"/>
      <c r="J37" s="77"/>
      <c r="K37" s="76"/>
      <c r="L37" s="78"/>
      <c r="M37" s="79"/>
      <c r="N37" s="73"/>
      <c r="O37" s="77"/>
      <c r="P37" s="107"/>
      <c r="Q37" s="108"/>
      <c r="R37" s="76"/>
      <c r="S37" s="74"/>
      <c r="T37" s="107"/>
      <c r="U37" s="108"/>
      <c r="V37" s="25"/>
      <c r="W37" s="24"/>
      <c r="X37" s="24"/>
      <c r="Y37" s="24"/>
      <c r="Z37" s="24"/>
      <c r="AA37" s="24"/>
      <c r="AB37" s="24"/>
    </row>
    <row r="38" spans="2:28" s="166" customFormat="1" ht="36" customHeight="1" thickBot="1" x14ac:dyDescent="0.3">
      <c r="B38" s="326" t="s">
        <v>46</v>
      </c>
      <c r="C38" s="327" t="s">
        <v>47</v>
      </c>
      <c r="D38" s="354" t="s">
        <v>356</v>
      </c>
      <c r="E38" s="332">
        <f>SUM(E39:E42)</f>
        <v>172</v>
      </c>
      <c r="F38" s="330">
        <f t="shared" ref="F38:U38" si="7">SUM(F39:F41)</f>
        <v>0</v>
      </c>
      <c r="G38" s="331">
        <f t="shared" si="7"/>
        <v>0</v>
      </c>
      <c r="H38" s="332">
        <f>SUM(H39:H41)</f>
        <v>0</v>
      </c>
      <c r="I38" s="468">
        <v>29</v>
      </c>
      <c r="J38" s="334">
        <f t="shared" si="7"/>
        <v>143</v>
      </c>
      <c r="K38" s="333">
        <f t="shared" si="7"/>
        <v>87</v>
      </c>
      <c r="L38" s="335">
        <f t="shared" si="7"/>
        <v>56</v>
      </c>
      <c r="M38" s="336">
        <f t="shared" si="7"/>
        <v>0</v>
      </c>
      <c r="N38" s="330">
        <f t="shared" si="7"/>
        <v>0</v>
      </c>
      <c r="O38" s="334">
        <f t="shared" si="7"/>
        <v>0</v>
      </c>
      <c r="P38" s="330">
        <f t="shared" si="7"/>
        <v>103</v>
      </c>
      <c r="Q38" s="334">
        <f t="shared" si="7"/>
        <v>40</v>
      </c>
      <c r="R38" s="330">
        <f t="shared" si="7"/>
        <v>0</v>
      </c>
      <c r="S38" s="334">
        <f t="shared" si="7"/>
        <v>0</v>
      </c>
      <c r="T38" s="355">
        <f t="shared" si="7"/>
        <v>0</v>
      </c>
      <c r="U38" s="356">
        <f t="shared" si="7"/>
        <v>0</v>
      </c>
      <c r="V38" s="337"/>
    </row>
    <row r="39" spans="2:28" ht="17.25" customHeight="1" x14ac:dyDescent="0.25">
      <c r="B39" s="109" t="s">
        <v>48</v>
      </c>
      <c r="C39" s="110" t="s">
        <v>206</v>
      </c>
      <c r="D39" s="111" t="s">
        <v>190</v>
      </c>
      <c r="E39" s="189">
        <f>SUM(F39:J39)</f>
        <v>86</v>
      </c>
      <c r="F39" s="90"/>
      <c r="G39" s="112"/>
      <c r="H39" s="113"/>
      <c r="I39" s="524">
        <v>14</v>
      </c>
      <c r="J39" s="45">
        <f>SUM(P39:U39)</f>
        <v>72</v>
      </c>
      <c r="K39" s="44">
        <v>44</v>
      </c>
      <c r="L39" s="46">
        <v>28</v>
      </c>
      <c r="M39" s="89"/>
      <c r="N39" s="84"/>
      <c r="O39" s="86"/>
      <c r="P39" s="90">
        <v>32</v>
      </c>
      <c r="Q39" s="299">
        <v>40</v>
      </c>
      <c r="R39" s="84"/>
      <c r="S39" s="86"/>
      <c r="T39" s="115"/>
      <c r="U39" s="93"/>
      <c r="W39" s="24"/>
      <c r="X39" s="24"/>
      <c r="Y39" s="24"/>
      <c r="Z39" s="24"/>
      <c r="AA39" s="24"/>
      <c r="AB39" s="24"/>
    </row>
    <row r="40" spans="2:28" ht="17.25" customHeight="1" x14ac:dyDescent="0.25">
      <c r="B40" s="116" t="s">
        <v>49</v>
      </c>
      <c r="C40" s="94" t="s">
        <v>207</v>
      </c>
      <c r="D40" s="117" t="s">
        <v>192</v>
      </c>
      <c r="E40" s="347">
        <f>SUM(I40:J40)</f>
        <v>44</v>
      </c>
      <c r="F40" s="97"/>
      <c r="G40" s="98"/>
      <c r="H40" s="118"/>
      <c r="I40" s="483">
        <v>8</v>
      </c>
      <c r="J40" s="45">
        <f>SUM(P40:U40)</f>
        <v>36</v>
      </c>
      <c r="K40" s="44">
        <v>22</v>
      </c>
      <c r="L40" s="46">
        <v>14</v>
      </c>
      <c r="M40" s="47"/>
      <c r="N40" s="42"/>
      <c r="O40" s="45"/>
      <c r="P40" s="95">
        <v>36</v>
      </c>
      <c r="Q40" s="103"/>
      <c r="R40" s="42"/>
      <c r="S40" s="45"/>
      <c r="T40" s="42"/>
      <c r="U40" s="45"/>
      <c r="V40" s="665"/>
      <c r="W40" s="24"/>
      <c r="X40" s="24"/>
      <c r="Y40" s="24"/>
      <c r="Z40" s="24"/>
      <c r="AA40" s="24"/>
      <c r="AB40" s="24"/>
    </row>
    <row r="41" spans="2:28" ht="17.25" customHeight="1" x14ac:dyDescent="0.25">
      <c r="B41" s="116" t="s">
        <v>183</v>
      </c>
      <c r="C41" s="94" t="s">
        <v>208</v>
      </c>
      <c r="D41" s="117" t="s">
        <v>192</v>
      </c>
      <c r="E41" s="318">
        <f>SUM(I41:J41)</f>
        <v>42</v>
      </c>
      <c r="F41" s="97"/>
      <c r="G41" s="98"/>
      <c r="H41" s="118"/>
      <c r="I41" s="483">
        <v>7</v>
      </c>
      <c r="J41" s="45">
        <f>SUM(P41:U41)</f>
        <v>35</v>
      </c>
      <c r="K41" s="44">
        <v>21</v>
      </c>
      <c r="L41" s="46">
        <v>14</v>
      </c>
      <c r="M41" s="47"/>
      <c r="N41" s="42"/>
      <c r="O41" s="45"/>
      <c r="P41" s="95">
        <v>35</v>
      </c>
      <c r="Q41" s="103"/>
      <c r="R41" s="42"/>
      <c r="S41" s="45"/>
      <c r="T41" s="42"/>
      <c r="U41" s="45"/>
      <c r="V41" s="665"/>
      <c r="W41" s="24"/>
      <c r="X41" s="24"/>
      <c r="Y41" s="24"/>
      <c r="Z41" s="24"/>
      <c r="AA41" s="24"/>
      <c r="AB41" s="24"/>
    </row>
    <row r="42" spans="2:28" ht="20.25" customHeight="1" thickBot="1" x14ac:dyDescent="0.3">
      <c r="B42" s="119"/>
      <c r="C42" s="105" t="s">
        <v>174</v>
      </c>
      <c r="D42" s="120"/>
      <c r="E42" s="353"/>
      <c r="F42" s="121"/>
      <c r="G42" s="122"/>
      <c r="H42" s="123"/>
      <c r="I42" s="500"/>
      <c r="J42" s="77"/>
      <c r="K42" s="76"/>
      <c r="L42" s="78"/>
      <c r="M42" s="79"/>
      <c r="N42" s="73"/>
      <c r="O42" s="77"/>
      <c r="P42" s="73"/>
      <c r="Q42" s="124"/>
      <c r="R42" s="73"/>
      <c r="S42" s="77"/>
      <c r="T42" s="107"/>
      <c r="U42" s="108"/>
      <c r="V42" s="25"/>
      <c r="W42" s="24"/>
      <c r="X42" s="24"/>
      <c r="Y42" s="24"/>
      <c r="Z42" s="24"/>
      <c r="AA42" s="24"/>
      <c r="AB42" s="24"/>
    </row>
    <row r="43" spans="2:28" s="346" customFormat="1" ht="36" customHeight="1" thickBot="1" x14ac:dyDescent="0.3">
      <c r="B43" s="343" t="s">
        <v>50</v>
      </c>
      <c r="C43" s="357" t="s">
        <v>51</v>
      </c>
      <c r="D43" s="354" t="s">
        <v>355</v>
      </c>
      <c r="E43" s="332">
        <f>SUM(E44:E57)</f>
        <v>1129</v>
      </c>
      <c r="F43" s="330">
        <f>SUM(F44:F54)</f>
        <v>30</v>
      </c>
      <c r="G43" s="331">
        <f>SUM(G44:G56)</f>
        <v>0</v>
      </c>
      <c r="H43" s="332">
        <f>SUM(H44:H56)</f>
        <v>0</v>
      </c>
      <c r="I43" s="468">
        <v>183</v>
      </c>
      <c r="J43" s="334">
        <f t="shared" ref="J43:Q43" si="8">SUM(J44:J56)</f>
        <v>916</v>
      </c>
      <c r="K43" s="333">
        <f t="shared" si="8"/>
        <v>542</v>
      </c>
      <c r="L43" s="335">
        <f t="shared" si="8"/>
        <v>374</v>
      </c>
      <c r="M43" s="336">
        <f t="shared" si="8"/>
        <v>0</v>
      </c>
      <c r="N43" s="330">
        <f t="shared" si="8"/>
        <v>0</v>
      </c>
      <c r="O43" s="334">
        <f t="shared" si="8"/>
        <v>0</v>
      </c>
      <c r="P43" s="330">
        <f t="shared" si="8"/>
        <v>328</v>
      </c>
      <c r="Q43" s="334">
        <f t="shared" si="8"/>
        <v>260</v>
      </c>
      <c r="R43" s="330">
        <f>SUM(R44:R57)</f>
        <v>82</v>
      </c>
      <c r="S43" s="334">
        <f>SUM(S44:S56)</f>
        <v>90</v>
      </c>
      <c r="T43" s="330">
        <f>SUM(T44:T56)</f>
        <v>156</v>
      </c>
      <c r="U43" s="334">
        <f>SUM(U44:U56)</f>
        <v>0</v>
      </c>
      <c r="V43" s="337"/>
    </row>
    <row r="44" spans="2:28" ht="17.25" customHeight="1" x14ac:dyDescent="0.25">
      <c r="B44" s="125" t="s">
        <v>52</v>
      </c>
      <c r="C44" s="126" t="s">
        <v>209</v>
      </c>
      <c r="D44" s="127" t="s">
        <v>258</v>
      </c>
      <c r="E44" s="189">
        <f>SUM(F44:J44)</f>
        <v>64</v>
      </c>
      <c r="F44" s="84">
        <v>6</v>
      </c>
      <c r="G44" s="294"/>
      <c r="H44" s="85"/>
      <c r="I44" s="524">
        <v>10</v>
      </c>
      <c r="J44" s="86">
        <f t="shared" ref="J44:J54" si="9">SUM(P44:U44)</f>
        <v>48</v>
      </c>
      <c r="K44" s="87">
        <v>30</v>
      </c>
      <c r="L44" s="128">
        <v>18</v>
      </c>
      <c r="M44" s="89"/>
      <c r="N44" s="129"/>
      <c r="O44" s="130"/>
      <c r="P44" s="114">
        <v>48</v>
      </c>
      <c r="Q44" s="131"/>
      <c r="R44" s="92"/>
      <c r="S44" s="323"/>
      <c r="T44" s="319"/>
      <c r="U44" s="86"/>
      <c r="W44" s="24"/>
      <c r="X44" s="24"/>
      <c r="Y44" s="24"/>
      <c r="Z44" s="24"/>
      <c r="AA44" s="24"/>
      <c r="AB44" s="24"/>
    </row>
    <row r="45" spans="2:28" ht="17.25" customHeight="1" x14ac:dyDescent="0.25">
      <c r="B45" s="132" t="s">
        <v>53</v>
      </c>
      <c r="C45" s="40" t="s">
        <v>210</v>
      </c>
      <c r="D45" s="102" t="s">
        <v>192</v>
      </c>
      <c r="E45" s="347">
        <f>SUM(I45:J45)</f>
        <v>58</v>
      </c>
      <c r="F45" s="42"/>
      <c r="G45" s="295"/>
      <c r="H45" s="43"/>
      <c r="I45" s="483">
        <v>10</v>
      </c>
      <c r="J45" s="103">
        <f t="shared" si="9"/>
        <v>48</v>
      </c>
      <c r="K45" s="133">
        <v>34</v>
      </c>
      <c r="L45" s="134">
        <v>14</v>
      </c>
      <c r="M45" s="47"/>
      <c r="N45" s="49"/>
      <c r="O45" s="50"/>
      <c r="P45" s="95">
        <v>48</v>
      </c>
      <c r="Q45" s="103"/>
      <c r="R45" s="97"/>
      <c r="S45" s="103"/>
      <c r="T45" s="133"/>
      <c r="U45" s="45"/>
      <c r="W45" s="24"/>
      <c r="X45" s="24"/>
      <c r="Y45" s="24"/>
      <c r="Z45" s="24"/>
      <c r="AA45" s="24"/>
      <c r="AB45" s="24"/>
    </row>
    <row r="46" spans="2:28" ht="17.25" customHeight="1" x14ac:dyDescent="0.25">
      <c r="B46" s="132" t="s">
        <v>54</v>
      </c>
      <c r="C46" s="40" t="s">
        <v>211</v>
      </c>
      <c r="D46" s="102" t="s">
        <v>258</v>
      </c>
      <c r="E46" s="318">
        <f>SUM(F46:J46)</f>
        <v>66</v>
      </c>
      <c r="F46" s="42">
        <v>6</v>
      </c>
      <c r="G46" s="295"/>
      <c r="H46" s="43"/>
      <c r="I46" s="483">
        <v>10</v>
      </c>
      <c r="J46" s="45">
        <f t="shared" si="9"/>
        <v>50</v>
      </c>
      <c r="K46" s="44">
        <v>30</v>
      </c>
      <c r="L46" s="135">
        <v>18</v>
      </c>
      <c r="M46" s="47"/>
      <c r="N46" s="49"/>
      <c r="O46" s="50"/>
      <c r="P46" s="97"/>
      <c r="Q46" s="136">
        <v>50</v>
      </c>
      <c r="R46" s="97"/>
      <c r="S46" s="103"/>
      <c r="T46" s="133"/>
      <c r="U46" s="45"/>
      <c r="W46" s="24"/>
      <c r="X46" s="24"/>
      <c r="Y46" s="24"/>
      <c r="Z46" s="24"/>
      <c r="AA46" s="24"/>
      <c r="AB46" s="24"/>
    </row>
    <row r="47" spans="2:28" ht="17.25" customHeight="1" x14ac:dyDescent="0.25">
      <c r="B47" s="132" t="s">
        <v>55</v>
      </c>
      <c r="C47" s="40" t="s">
        <v>212</v>
      </c>
      <c r="D47" s="102" t="s">
        <v>325</v>
      </c>
      <c r="E47" s="318">
        <f>SUM(F47:J47)</f>
        <v>184</v>
      </c>
      <c r="F47" s="97">
        <v>6</v>
      </c>
      <c r="G47" s="98"/>
      <c r="H47" s="118"/>
      <c r="I47" s="483">
        <v>30</v>
      </c>
      <c r="J47" s="45">
        <f t="shared" si="9"/>
        <v>148</v>
      </c>
      <c r="K47" s="44">
        <v>76</v>
      </c>
      <c r="L47" s="135">
        <v>76</v>
      </c>
      <c r="M47" s="47"/>
      <c r="N47" s="49"/>
      <c r="O47" s="50"/>
      <c r="P47" s="97">
        <v>68</v>
      </c>
      <c r="Q47" s="136">
        <v>80</v>
      </c>
      <c r="R47" s="97"/>
      <c r="S47" s="103"/>
      <c r="T47" s="133"/>
      <c r="U47" s="45"/>
      <c r="W47" s="24"/>
      <c r="X47" s="24"/>
      <c r="Y47" s="24"/>
      <c r="Z47" s="24"/>
      <c r="AA47" s="24"/>
      <c r="AB47" s="24"/>
    </row>
    <row r="48" spans="2:28" ht="17.25" customHeight="1" x14ac:dyDescent="0.25">
      <c r="B48" s="132" t="s">
        <v>56</v>
      </c>
      <c r="C48" s="40" t="s">
        <v>213</v>
      </c>
      <c r="D48" s="102" t="s">
        <v>192</v>
      </c>
      <c r="E48" s="318">
        <f>SUM(I48:J48)</f>
        <v>43</v>
      </c>
      <c r="F48" s="97"/>
      <c r="G48" s="98"/>
      <c r="H48" s="118"/>
      <c r="I48" s="483">
        <v>7</v>
      </c>
      <c r="J48" s="45">
        <f t="shared" si="9"/>
        <v>36</v>
      </c>
      <c r="K48" s="44">
        <v>22</v>
      </c>
      <c r="L48" s="135">
        <v>14</v>
      </c>
      <c r="M48" s="47"/>
      <c r="N48" s="49"/>
      <c r="O48" s="50"/>
      <c r="P48" s="97"/>
      <c r="Q48" s="103"/>
      <c r="R48" s="97"/>
      <c r="S48" s="103"/>
      <c r="T48" s="320">
        <v>36</v>
      </c>
      <c r="U48" s="45"/>
      <c r="W48" s="24"/>
      <c r="X48" s="24"/>
      <c r="Y48" s="24"/>
      <c r="Z48" s="24"/>
      <c r="AA48" s="24"/>
      <c r="AB48" s="24"/>
    </row>
    <row r="49" spans="2:28" ht="17.25" customHeight="1" x14ac:dyDescent="0.25">
      <c r="B49" s="132" t="s">
        <v>57</v>
      </c>
      <c r="C49" s="40" t="s">
        <v>62</v>
      </c>
      <c r="D49" s="102" t="s">
        <v>190</v>
      </c>
      <c r="E49" s="318">
        <f>SUM(I49:J49)</f>
        <v>68</v>
      </c>
      <c r="F49" s="97"/>
      <c r="G49" s="98"/>
      <c r="H49" s="118"/>
      <c r="I49" s="483">
        <v>0</v>
      </c>
      <c r="J49" s="45">
        <f t="shared" si="9"/>
        <v>68</v>
      </c>
      <c r="K49" s="44">
        <v>42</v>
      </c>
      <c r="L49" s="135">
        <v>26</v>
      </c>
      <c r="M49" s="47"/>
      <c r="N49" s="49"/>
      <c r="O49" s="50"/>
      <c r="P49" s="97"/>
      <c r="Q49" s="103"/>
      <c r="R49" s="97">
        <v>48</v>
      </c>
      <c r="S49" s="101">
        <v>20</v>
      </c>
      <c r="T49" s="133"/>
      <c r="U49" s="45"/>
      <c r="W49" s="24"/>
      <c r="X49" s="24"/>
      <c r="Y49" s="24"/>
      <c r="Z49" s="24"/>
      <c r="AA49" s="24"/>
      <c r="AB49" s="24"/>
    </row>
    <row r="50" spans="2:28" ht="17.25" customHeight="1" x14ac:dyDescent="0.25">
      <c r="B50" s="132" t="s">
        <v>58</v>
      </c>
      <c r="C50" s="40" t="s">
        <v>214</v>
      </c>
      <c r="D50" s="102" t="s">
        <v>192</v>
      </c>
      <c r="E50" s="318">
        <f>SUM(I50:J50)</f>
        <v>86</v>
      </c>
      <c r="F50" s="97"/>
      <c r="G50" s="98"/>
      <c r="H50" s="118"/>
      <c r="I50" s="483">
        <v>14</v>
      </c>
      <c r="J50" s="45">
        <f t="shared" si="9"/>
        <v>72</v>
      </c>
      <c r="K50" s="44">
        <v>58</v>
      </c>
      <c r="L50" s="135">
        <v>14</v>
      </c>
      <c r="M50" s="47"/>
      <c r="N50" s="49"/>
      <c r="O50" s="50"/>
      <c r="P50" s="97"/>
      <c r="Q50" s="103"/>
      <c r="R50" s="97"/>
      <c r="S50" s="103"/>
      <c r="T50" s="320">
        <v>72</v>
      </c>
      <c r="U50" s="45"/>
      <c r="W50" s="24"/>
      <c r="X50" s="24"/>
      <c r="Y50" s="24"/>
      <c r="Z50" s="24"/>
      <c r="AA50" s="24"/>
      <c r="AB50" s="24"/>
    </row>
    <row r="51" spans="2:28" ht="17.25" customHeight="1" x14ac:dyDescent="0.25">
      <c r="B51" s="132" t="s">
        <v>59</v>
      </c>
      <c r="C51" s="40" t="s">
        <v>215</v>
      </c>
      <c r="D51" s="102" t="s">
        <v>258</v>
      </c>
      <c r="E51" s="318">
        <f>SUM(F51:J51)</f>
        <v>88</v>
      </c>
      <c r="F51" s="97">
        <v>6</v>
      </c>
      <c r="G51" s="98"/>
      <c r="H51" s="118"/>
      <c r="I51" s="483">
        <v>14</v>
      </c>
      <c r="J51" s="45">
        <f>SUM(P51:U51)</f>
        <v>68</v>
      </c>
      <c r="K51" s="44">
        <v>38</v>
      </c>
      <c r="L51" s="135">
        <v>30</v>
      </c>
      <c r="M51" s="47"/>
      <c r="N51" s="49"/>
      <c r="O51" s="50"/>
      <c r="P51" s="137">
        <v>68</v>
      </c>
      <c r="R51" s="97"/>
      <c r="S51" s="103"/>
      <c r="T51" s="133"/>
      <c r="U51" s="45"/>
      <c r="W51" s="24"/>
      <c r="X51" s="24"/>
      <c r="Y51" s="24"/>
      <c r="Z51" s="24"/>
      <c r="AA51" s="24"/>
      <c r="AB51" s="24"/>
    </row>
    <row r="52" spans="2:28" ht="17.25" customHeight="1" x14ac:dyDescent="0.25">
      <c r="B52" s="132" t="s">
        <v>60</v>
      </c>
      <c r="C52" s="61" t="s">
        <v>216</v>
      </c>
      <c r="D52" s="102" t="s">
        <v>192</v>
      </c>
      <c r="E52" s="318">
        <f>SUM(I52:J52)</f>
        <v>58</v>
      </c>
      <c r="F52" s="97"/>
      <c r="G52" s="98"/>
      <c r="H52" s="118"/>
      <c r="I52" s="483">
        <v>10</v>
      </c>
      <c r="J52" s="45">
        <f t="shared" si="9"/>
        <v>48</v>
      </c>
      <c r="K52" s="44">
        <v>34</v>
      </c>
      <c r="L52" s="135">
        <v>14</v>
      </c>
      <c r="M52" s="47"/>
      <c r="N52" s="49"/>
      <c r="O52" s="50"/>
      <c r="P52" s="95">
        <v>48</v>
      </c>
      <c r="Q52" s="103"/>
      <c r="R52" s="97"/>
      <c r="S52" s="103"/>
      <c r="T52" s="133"/>
      <c r="U52" s="45"/>
      <c r="W52" s="24"/>
      <c r="X52" s="24"/>
      <c r="Y52" s="24"/>
      <c r="Z52" s="24"/>
      <c r="AA52" s="24"/>
      <c r="AB52" s="24"/>
    </row>
    <row r="53" spans="2:28" ht="17.25" customHeight="1" x14ac:dyDescent="0.25">
      <c r="B53" s="132" t="s">
        <v>61</v>
      </c>
      <c r="C53" s="61" t="s">
        <v>217</v>
      </c>
      <c r="D53" s="102" t="s">
        <v>192</v>
      </c>
      <c r="E53" s="318">
        <f>SUM(I53:J53)</f>
        <v>60</v>
      </c>
      <c r="F53" s="97"/>
      <c r="G53" s="98"/>
      <c r="H53" s="118"/>
      <c r="I53" s="483">
        <v>10</v>
      </c>
      <c r="J53" s="45">
        <f t="shared" si="9"/>
        <v>50</v>
      </c>
      <c r="K53" s="44">
        <v>30</v>
      </c>
      <c r="L53" s="135">
        <v>18</v>
      </c>
      <c r="M53" s="47"/>
      <c r="N53" s="49"/>
      <c r="O53" s="50"/>
      <c r="P53" s="97"/>
      <c r="Q53" s="101">
        <v>50</v>
      </c>
      <c r="R53" s="97"/>
      <c r="S53" s="103"/>
      <c r="T53" s="133"/>
      <c r="U53" s="45"/>
      <c r="W53" s="24"/>
      <c r="X53" s="24"/>
      <c r="Y53" s="24"/>
      <c r="Z53" s="24"/>
      <c r="AA53" s="24"/>
      <c r="AB53" s="24"/>
    </row>
    <row r="54" spans="2:28" ht="17.25" customHeight="1" x14ac:dyDescent="0.25">
      <c r="B54" s="132" t="s">
        <v>182</v>
      </c>
      <c r="C54" s="61" t="s">
        <v>218</v>
      </c>
      <c r="D54" s="102" t="s">
        <v>258</v>
      </c>
      <c r="E54" s="318">
        <f>SUM(F54:J54)</f>
        <v>64</v>
      </c>
      <c r="F54" s="97">
        <v>6</v>
      </c>
      <c r="G54" s="98"/>
      <c r="H54" s="118"/>
      <c r="I54" s="483">
        <v>10</v>
      </c>
      <c r="J54" s="45">
        <f t="shared" si="9"/>
        <v>48</v>
      </c>
      <c r="K54" s="44">
        <v>30</v>
      </c>
      <c r="L54" s="135">
        <v>18</v>
      </c>
      <c r="M54" s="47"/>
      <c r="N54" s="49"/>
      <c r="O54" s="50"/>
      <c r="P54" s="137">
        <v>48</v>
      </c>
      <c r="Q54" s="103"/>
      <c r="R54" s="97"/>
      <c r="S54" s="103"/>
      <c r="T54" s="133"/>
      <c r="U54" s="45"/>
      <c r="W54" s="24"/>
      <c r="X54" s="24"/>
      <c r="Y54" s="24"/>
      <c r="Z54" s="24"/>
      <c r="AA54" s="24"/>
      <c r="AB54" s="24"/>
    </row>
    <row r="55" spans="2:28" ht="17.25" customHeight="1" x14ac:dyDescent="0.25">
      <c r="B55" s="132" t="s">
        <v>220</v>
      </c>
      <c r="C55" s="61" t="s">
        <v>219</v>
      </c>
      <c r="D55" s="102" t="s">
        <v>192</v>
      </c>
      <c r="E55" s="318">
        <f>SUM(I55:J55)</f>
        <v>44</v>
      </c>
      <c r="F55" s="97"/>
      <c r="G55" s="98"/>
      <c r="H55" s="118"/>
      <c r="I55" s="483">
        <v>8</v>
      </c>
      <c r="J55" s="45">
        <v>36</v>
      </c>
      <c r="K55" s="44">
        <v>22</v>
      </c>
      <c r="L55" s="135">
        <v>14</v>
      </c>
      <c r="M55" s="47"/>
      <c r="N55" s="49"/>
      <c r="O55" s="50"/>
      <c r="P55" s="97"/>
      <c r="Q55" s="103"/>
      <c r="R55" s="100"/>
      <c r="S55" s="101">
        <v>36</v>
      </c>
      <c r="U55" s="45"/>
      <c r="W55" s="24"/>
      <c r="X55" s="24"/>
      <c r="Y55" s="24"/>
      <c r="Z55" s="24"/>
      <c r="AA55" s="24"/>
      <c r="AB55" s="24"/>
    </row>
    <row r="56" spans="2:28" ht="17.25" customHeight="1" x14ac:dyDescent="0.25">
      <c r="B56" s="132" t="s">
        <v>342</v>
      </c>
      <c r="C56" s="61" t="s">
        <v>343</v>
      </c>
      <c r="D56" s="358" t="s">
        <v>354</v>
      </c>
      <c r="E56" s="318">
        <f>SUM(F56:J56)</f>
        <v>246</v>
      </c>
      <c r="F56" s="97"/>
      <c r="G56" s="98"/>
      <c r="H56" s="118"/>
      <c r="I56" s="532">
        <v>50</v>
      </c>
      <c r="J56" s="103">
        <f>SUM(P56:U56)</f>
        <v>196</v>
      </c>
      <c r="K56" s="133">
        <v>96</v>
      </c>
      <c r="L56" s="134">
        <v>100</v>
      </c>
      <c r="M56" s="359"/>
      <c r="N56" s="360"/>
      <c r="O56" s="348"/>
      <c r="P56" s="97"/>
      <c r="Q56" s="101">
        <v>80</v>
      </c>
      <c r="R56" s="97">
        <v>34</v>
      </c>
      <c r="S56" s="101">
        <v>34</v>
      </c>
      <c r="T56" s="320">
        <v>48</v>
      </c>
      <c r="U56" s="45"/>
      <c r="W56" s="24"/>
      <c r="X56" s="24"/>
      <c r="Y56" s="24"/>
      <c r="Z56" s="24"/>
      <c r="AA56" s="24"/>
      <c r="AB56" s="24"/>
    </row>
    <row r="57" spans="2:28" s="23" customFormat="1" ht="21.75" customHeight="1" thickBot="1" x14ac:dyDescent="0.3">
      <c r="B57" s="138"/>
      <c r="C57" s="105" t="s">
        <v>174</v>
      </c>
      <c r="D57" s="139"/>
      <c r="E57" s="353"/>
      <c r="F57" s="73">
        <v>30</v>
      </c>
      <c r="G57" s="140"/>
      <c r="H57" s="141"/>
      <c r="I57" s="535"/>
      <c r="J57" s="143"/>
      <c r="K57" s="142"/>
      <c r="L57" s="144"/>
      <c r="M57" s="145"/>
      <c r="N57" s="146"/>
      <c r="O57" s="147"/>
      <c r="P57" s="73">
        <v>12</v>
      </c>
      <c r="Q57" s="77">
        <v>12</v>
      </c>
      <c r="R57" s="80"/>
      <c r="S57" s="167">
        <v>6</v>
      </c>
      <c r="T57" s="142"/>
      <c r="U57" s="143"/>
      <c r="V57" s="25"/>
    </row>
    <row r="58" spans="2:28" s="23" customFormat="1" ht="36" customHeight="1" thickBot="1" x14ac:dyDescent="0.3">
      <c r="B58" s="361" t="s">
        <v>63</v>
      </c>
      <c r="C58" s="362" t="s">
        <v>64</v>
      </c>
      <c r="D58" s="363" t="s">
        <v>353</v>
      </c>
      <c r="E58" s="332">
        <f>SUM(E59,E87,)</f>
        <v>2313</v>
      </c>
      <c r="F58" s="330">
        <f>SUM(F59)</f>
        <v>0</v>
      </c>
      <c r="G58" s="331">
        <f>SUM(G59)</f>
        <v>42</v>
      </c>
      <c r="H58" s="332">
        <f>SUM(H59,H87,)</f>
        <v>1044</v>
      </c>
      <c r="I58" s="468">
        <v>204</v>
      </c>
      <c r="J58" s="334">
        <f t="shared" ref="J58:M58" si="10">SUM(J59,)</f>
        <v>1023</v>
      </c>
      <c r="K58" s="333">
        <f t="shared" si="10"/>
        <v>535</v>
      </c>
      <c r="L58" s="335">
        <f t="shared" si="10"/>
        <v>468</v>
      </c>
      <c r="M58" s="336">
        <f t="shared" si="10"/>
        <v>20</v>
      </c>
      <c r="N58" s="330">
        <f t="shared" ref="N58:U58" si="11">SUM(N59)</f>
        <v>0</v>
      </c>
      <c r="O58" s="334">
        <f t="shared" si="11"/>
        <v>0</v>
      </c>
      <c r="P58" s="330">
        <f t="shared" si="11"/>
        <v>0</v>
      </c>
      <c r="Q58" s="334">
        <f t="shared" si="11"/>
        <v>140</v>
      </c>
      <c r="R58" s="330">
        <f t="shared" si="11"/>
        <v>300</v>
      </c>
      <c r="S58" s="334">
        <f t="shared" si="11"/>
        <v>308</v>
      </c>
      <c r="T58" s="330">
        <f t="shared" si="11"/>
        <v>275</v>
      </c>
      <c r="U58" s="334">
        <f t="shared" si="11"/>
        <v>0</v>
      </c>
      <c r="V58" s="25"/>
    </row>
    <row r="59" spans="2:28" s="23" customFormat="1" ht="36" customHeight="1" thickBot="1" x14ac:dyDescent="0.3">
      <c r="B59" s="364" t="s">
        <v>65</v>
      </c>
      <c r="C59" s="365" t="s">
        <v>66</v>
      </c>
      <c r="D59" s="366" t="s">
        <v>351</v>
      </c>
      <c r="E59" s="345">
        <f>SUM(E60,E68,E75,E81,)</f>
        <v>2169</v>
      </c>
      <c r="F59" s="367">
        <f t="shared" ref="F59:U59" si="12">SUM(F60,F68,F75,F81,)</f>
        <v>0</v>
      </c>
      <c r="G59" s="368">
        <f>SUM(G60,G68,G75,G81,)</f>
        <v>42</v>
      </c>
      <c r="H59" s="369">
        <f t="shared" si="12"/>
        <v>900</v>
      </c>
      <c r="I59" s="540">
        <v>204</v>
      </c>
      <c r="J59" s="370">
        <f t="shared" si="12"/>
        <v>1023</v>
      </c>
      <c r="K59" s="371">
        <f t="shared" si="12"/>
        <v>535</v>
      </c>
      <c r="L59" s="372">
        <f t="shared" si="12"/>
        <v>468</v>
      </c>
      <c r="M59" s="373">
        <f t="shared" si="12"/>
        <v>20</v>
      </c>
      <c r="N59" s="367">
        <f t="shared" si="12"/>
        <v>0</v>
      </c>
      <c r="O59" s="370">
        <f t="shared" si="12"/>
        <v>0</v>
      </c>
      <c r="P59" s="367">
        <f t="shared" si="12"/>
        <v>0</v>
      </c>
      <c r="Q59" s="370">
        <f t="shared" si="12"/>
        <v>140</v>
      </c>
      <c r="R59" s="367">
        <f t="shared" si="12"/>
        <v>300</v>
      </c>
      <c r="S59" s="370">
        <f t="shared" si="12"/>
        <v>308</v>
      </c>
      <c r="T59" s="367">
        <f t="shared" si="12"/>
        <v>275</v>
      </c>
      <c r="U59" s="370">
        <f t="shared" si="12"/>
        <v>0</v>
      </c>
      <c r="V59" s="25"/>
    </row>
    <row r="60" spans="2:28" s="25" customFormat="1" ht="36.75" customHeight="1" thickBot="1" x14ac:dyDescent="0.3">
      <c r="B60" s="362" t="s">
        <v>280</v>
      </c>
      <c r="C60" s="362" t="s">
        <v>283</v>
      </c>
      <c r="D60" s="363" t="s">
        <v>352</v>
      </c>
      <c r="E60" s="166">
        <f>SUM(E61:E67)</f>
        <v>925</v>
      </c>
      <c r="F60" s="330">
        <f>SUM(F61:F66)</f>
        <v>0</v>
      </c>
      <c r="G60" s="331">
        <f>SUM(G61)</f>
        <v>12</v>
      </c>
      <c r="H60" s="332">
        <f>SUM(H61:H66)</f>
        <v>252</v>
      </c>
      <c r="I60" s="468">
        <v>110</v>
      </c>
      <c r="J60" s="334">
        <f t="shared" ref="J60:Q60" si="13">SUM(J61:J66)</f>
        <v>551</v>
      </c>
      <c r="K60" s="333">
        <f t="shared" si="13"/>
        <v>263</v>
      </c>
      <c r="L60" s="335">
        <f t="shared" si="13"/>
        <v>268</v>
      </c>
      <c r="M60" s="336">
        <f t="shared" si="13"/>
        <v>20</v>
      </c>
      <c r="N60" s="330">
        <f t="shared" si="13"/>
        <v>0</v>
      </c>
      <c r="O60" s="334">
        <f t="shared" si="13"/>
        <v>0</v>
      </c>
      <c r="P60" s="330">
        <f t="shared" si="13"/>
        <v>0</v>
      </c>
      <c r="Q60" s="334">
        <f t="shared" si="13"/>
        <v>0</v>
      </c>
      <c r="R60" s="330">
        <f>SUM(R61:R64)</f>
        <v>136</v>
      </c>
      <c r="S60" s="334">
        <f>SUM(S61:S64)</f>
        <v>188</v>
      </c>
      <c r="T60" s="330">
        <f>SUM(T61:T64)</f>
        <v>227</v>
      </c>
      <c r="U60" s="149">
        <f>SUM(U61:U64)</f>
        <v>0</v>
      </c>
      <c r="V60" s="296"/>
    </row>
    <row r="61" spans="2:28" ht="17.25" customHeight="1" x14ac:dyDescent="0.25">
      <c r="B61" s="150" t="s">
        <v>284</v>
      </c>
      <c r="C61" s="150" t="s">
        <v>285</v>
      </c>
      <c r="D61" s="694" t="s">
        <v>350</v>
      </c>
      <c r="E61" s="189">
        <f>SUM(I61:J61)</f>
        <v>237</v>
      </c>
      <c r="F61" s="90"/>
      <c r="G61" s="700">
        <v>12</v>
      </c>
      <c r="H61" s="113"/>
      <c r="I61" s="552">
        <v>39</v>
      </c>
      <c r="J61" s="131">
        <f>SUM(P61:U61)</f>
        <v>198</v>
      </c>
      <c r="K61" s="319">
        <v>80</v>
      </c>
      <c r="L61" s="375">
        <v>98</v>
      </c>
      <c r="M61" s="376">
        <v>20</v>
      </c>
      <c r="N61" s="377"/>
      <c r="O61" s="378"/>
      <c r="P61" s="90"/>
      <c r="Q61" s="131"/>
      <c r="R61" s="90"/>
      <c r="S61" s="299">
        <v>66</v>
      </c>
      <c r="T61" s="379">
        <v>132</v>
      </c>
      <c r="U61" s="93"/>
      <c r="W61" s="24"/>
      <c r="X61" s="24"/>
      <c r="Y61" s="24"/>
      <c r="Z61" s="24"/>
      <c r="AA61" s="24"/>
      <c r="AB61" s="24"/>
    </row>
    <row r="62" spans="2:28" ht="17.25" customHeight="1" x14ac:dyDescent="0.25">
      <c r="B62" s="155" t="s">
        <v>286</v>
      </c>
      <c r="C62" s="156" t="s">
        <v>287</v>
      </c>
      <c r="D62" s="695"/>
      <c r="E62" s="347">
        <f>SUM(I62:J62)</f>
        <v>119</v>
      </c>
      <c r="F62" s="97"/>
      <c r="G62" s="701"/>
      <c r="H62" s="118"/>
      <c r="I62" s="532">
        <v>19</v>
      </c>
      <c r="J62" s="103">
        <f>SUM(P62:U62)</f>
        <v>100</v>
      </c>
      <c r="K62" s="133">
        <v>50</v>
      </c>
      <c r="L62" s="381">
        <v>50</v>
      </c>
      <c r="M62" s="359"/>
      <c r="N62" s="360"/>
      <c r="O62" s="348"/>
      <c r="P62" s="97"/>
      <c r="Q62" s="103"/>
      <c r="R62" s="97"/>
      <c r="S62" s="101">
        <v>68</v>
      </c>
      <c r="T62" s="95">
        <v>32</v>
      </c>
      <c r="U62" s="45"/>
      <c r="W62" s="24"/>
      <c r="X62" s="24"/>
      <c r="Y62" s="24"/>
      <c r="Z62" s="24"/>
      <c r="AA62" s="24"/>
      <c r="AB62" s="24"/>
    </row>
    <row r="63" spans="2:28" ht="17.25" customHeight="1" x14ac:dyDescent="0.25">
      <c r="B63" s="155" t="s">
        <v>288</v>
      </c>
      <c r="C63" s="156" t="s">
        <v>289</v>
      </c>
      <c r="D63" s="696"/>
      <c r="E63" s="318">
        <f>SUM(I63:J63)</f>
        <v>142</v>
      </c>
      <c r="F63" s="97"/>
      <c r="G63" s="701"/>
      <c r="H63" s="118"/>
      <c r="I63" s="532">
        <v>25</v>
      </c>
      <c r="J63" s="103">
        <f>SUM(P63:U63)</f>
        <v>117</v>
      </c>
      <c r="K63" s="133">
        <v>57</v>
      </c>
      <c r="L63" s="381">
        <v>60</v>
      </c>
      <c r="M63" s="359"/>
      <c r="N63" s="360"/>
      <c r="O63" s="348"/>
      <c r="P63" s="97"/>
      <c r="Q63" s="103"/>
      <c r="R63" s="97"/>
      <c r="S63" s="101">
        <v>54</v>
      </c>
      <c r="T63" s="95">
        <v>63</v>
      </c>
      <c r="U63" s="45"/>
      <c r="W63" s="24"/>
      <c r="X63" s="24"/>
      <c r="Y63" s="24"/>
      <c r="Z63" s="24"/>
      <c r="AA63" s="24"/>
      <c r="AB63" s="24"/>
    </row>
    <row r="64" spans="2:28" ht="17.25" customHeight="1" x14ac:dyDescent="0.25">
      <c r="B64" s="155" t="s">
        <v>290</v>
      </c>
      <c r="C64" s="155" t="s">
        <v>291</v>
      </c>
      <c r="D64" s="382" t="s">
        <v>192</v>
      </c>
      <c r="E64" s="318">
        <f>SUM(I64:J64)</f>
        <v>163</v>
      </c>
      <c r="F64" s="97"/>
      <c r="G64" s="701"/>
      <c r="H64" s="118"/>
      <c r="I64" s="532">
        <v>27</v>
      </c>
      <c r="J64" s="103">
        <f>SUM(P64:U64)</f>
        <v>136</v>
      </c>
      <c r="K64" s="133">
        <v>76</v>
      </c>
      <c r="L64" s="381">
        <v>60</v>
      </c>
      <c r="M64" s="359"/>
      <c r="N64" s="360"/>
      <c r="O64" s="348"/>
      <c r="P64" s="97"/>
      <c r="Q64" s="103"/>
      <c r="R64" s="95">
        <v>136</v>
      </c>
      <c r="S64" s="103"/>
      <c r="T64" s="97"/>
      <c r="U64" s="45"/>
      <c r="V64" s="665"/>
      <c r="W64" s="24"/>
      <c r="X64" s="24"/>
      <c r="Y64" s="24"/>
      <c r="Z64" s="24"/>
      <c r="AA64" s="24"/>
      <c r="AB64" s="24"/>
    </row>
    <row r="65" spans="2:28" ht="17.25" customHeight="1" x14ac:dyDescent="0.25">
      <c r="B65" s="155" t="s">
        <v>281</v>
      </c>
      <c r="C65" s="150" t="s">
        <v>67</v>
      </c>
      <c r="D65" s="704" t="s">
        <v>349</v>
      </c>
      <c r="E65" s="318">
        <v>108</v>
      </c>
      <c r="F65" s="97"/>
      <c r="G65" s="701"/>
      <c r="H65" s="118">
        <v>108</v>
      </c>
      <c r="I65" s="532"/>
      <c r="J65" s="103"/>
      <c r="K65" s="133"/>
      <c r="L65" s="381"/>
      <c r="M65" s="359"/>
      <c r="N65" s="360"/>
      <c r="O65" s="348"/>
      <c r="P65" s="97"/>
      <c r="Q65" s="103"/>
      <c r="R65" s="97"/>
      <c r="S65" s="103"/>
      <c r="T65" s="42">
        <v>18</v>
      </c>
      <c r="U65" s="101">
        <v>90</v>
      </c>
      <c r="V65" s="665"/>
      <c r="W65" s="24"/>
      <c r="X65" s="24"/>
      <c r="Y65" s="24"/>
      <c r="Z65" s="24"/>
      <c r="AA65" s="24"/>
      <c r="AB65" s="24"/>
    </row>
    <row r="66" spans="2:28" ht="17.25" customHeight="1" x14ac:dyDescent="0.25">
      <c r="B66" s="155" t="s">
        <v>282</v>
      </c>
      <c r="C66" s="155" t="s">
        <v>68</v>
      </c>
      <c r="D66" s="696"/>
      <c r="E66" s="318">
        <v>144</v>
      </c>
      <c r="F66" s="97"/>
      <c r="G66" s="701"/>
      <c r="H66" s="118">
        <v>144</v>
      </c>
      <c r="I66" s="532"/>
      <c r="J66" s="103"/>
      <c r="K66" s="133"/>
      <c r="L66" s="381"/>
      <c r="M66" s="359"/>
      <c r="N66" s="360"/>
      <c r="O66" s="348"/>
      <c r="P66" s="97"/>
      <c r="Q66" s="103"/>
      <c r="R66" s="97"/>
      <c r="S66" s="103"/>
      <c r="T66" s="42"/>
      <c r="U66" s="101">
        <v>144</v>
      </c>
      <c r="V66" s="665"/>
      <c r="W66" s="24"/>
      <c r="X66" s="24"/>
      <c r="Y66" s="24"/>
      <c r="Z66" s="24"/>
      <c r="AA66" s="24"/>
      <c r="AB66" s="24"/>
    </row>
    <row r="67" spans="2:28" ht="18.75" customHeight="1" thickBot="1" x14ac:dyDescent="0.3">
      <c r="B67" s="160"/>
      <c r="C67" s="161" t="s">
        <v>194</v>
      </c>
      <c r="D67" s="383"/>
      <c r="E67" s="353">
        <v>12</v>
      </c>
      <c r="F67" s="121"/>
      <c r="G67" s="74">
        <v>12</v>
      </c>
      <c r="H67" s="75"/>
      <c r="I67" s="500"/>
      <c r="J67" s="77"/>
      <c r="K67" s="76"/>
      <c r="L67" s="78"/>
      <c r="M67" s="79"/>
      <c r="N67" s="162"/>
      <c r="O67" s="163"/>
      <c r="P67" s="164"/>
      <c r="Q67" s="165"/>
      <c r="R67" s="166"/>
      <c r="S67" s="124"/>
      <c r="T67" s="107"/>
      <c r="U67" s="167"/>
      <c r="V67" s="25"/>
      <c r="W67" s="24"/>
      <c r="X67" s="24"/>
      <c r="Y67" s="24"/>
      <c r="Z67" s="24"/>
      <c r="AA67" s="24"/>
      <c r="AB67" s="24"/>
    </row>
    <row r="68" spans="2:28" s="23" customFormat="1" ht="34.5" customHeight="1" thickBot="1" x14ac:dyDescent="0.3">
      <c r="B68" s="362" t="s">
        <v>69</v>
      </c>
      <c r="C68" s="362" t="s">
        <v>221</v>
      </c>
      <c r="D68" s="363" t="s">
        <v>327</v>
      </c>
      <c r="E68" s="332">
        <f>SUM(E69:E74)</f>
        <v>450</v>
      </c>
      <c r="F68" s="330">
        <f>SUM(F69:F72)</f>
        <v>0</v>
      </c>
      <c r="G68" s="331">
        <f>SUM(G69)</f>
        <v>6</v>
      </c>
      <c r="H68" s="332">
        <f>SUM(H69:H73)</f>
        <v>252</v>
      </c>
      <c r="I68" s="468">
        <v>32</v>
      </c>
      <c r="J68" s="334">
        <f t="shared" ref="J68:R68" si="14">SUM(J69:J72)</f>
        <v>160</v>
      </c>
      <c r="K68" s="333">
        <f t="shared" si="14"/>
        <v>92</v>
      </c>
      <c r="L68" s="335">
        <f t="shared" si="14"/>
        <v>68</v>
      </c>
      <c r="M68" s="336">
        <f t="shared" si="14"/>
        <v>0</v>
      </c>
      <c r="N68" s="330">
        <f t="shared" si="14"/>
        <v>0</v>
      </c>
      <c r="O68" s="334">
        <f t="shared" si="14"/>
        <v>0</v>
      </c>
      <c r="P68" s="330">
        <f t="shared" si="14"/>
        <v>0</v>
      </c>
      <c r="Q68" s="334">
        <f t="shared" si="14"/>
        <v>0</v>
      </c>
      <c r="R68" s="330">
        <f t="shared" si="14"/>
        <v>60</v>
      </c>
      <c r="S68" s="334">
        <f>SUM(S69:S70)</f>
        <v>52</v>
      </c>
      <c r="T68" s="330">
        <f>SUM(T69:T71)</f>
        <v>48</v>
      </c>
      <c r="U68" s="149">
        <f>SUM(U69:U71)</f>
        <v>0</v>
      </c>
      <c r="V68" s="24"/>
    </row>
    <row r="69" spans="2:28" ht="17.25" customHeight="1" x14ac:dyDescent="0.25">
      <c r="B69" s="150" t="s">
        <v>70</v>
      </c>
      <c r="C69" s="168" t="s">
        <v>222</v>
      </c>
      <c r="D69" s="384" t="s">
        <v>192</v>
      </c>
      <c r="E69" s="189">
        <f>SUM(I69:J69)</f>
        <v>72</v>
      </c>
      <c r="F69" s="90"/>
      <c r="G69" s="697">
        <v>6</v>
      </c>
      <c r="H69" s="113"/>
      <c r="I69" s="552">
        <v>12</v>
      </c>
      <c r="J69" s="131">
        <f>SUM(R69)</f>
        <v>60</v>
      </c>
      <c r="K69" s="319">
        <v>30</v>
      </c>
      <c r="L69" s="375">
        <v>30</v>
      </c>
      <c r="M69" s="376"/>
      <c r="N69" s="377"/>
      <c r="O69" s="378"/>
      <c r="P69" s="90"/>
      <c r="Q69" s="131"/>
      <c r="R69" s="309">
        <v>60</v>
      </c>
      <c r="S69" s="131"/>
      <c r="T69" s="84"/>
      <c r="U69" s="86"/>
      <c r="W69" s="24"/>
      <c r="X69" s="24"/>
      <c r="Y69" s="24"/>
      <c r="Z69" s="24"/>
      <c r="AA69" s="24"/>
      <c r="AB69" s="24"/>
    </row>
    <row r="70" spans="2:28" ht="17.25" customHeight="1" x14ac:dyDescent="0.25">
      <c r="B70" s="155" t="s">
        <v>71</v>
      </c>
      <c r="C70" s="156" t="s">
        <v>223</v>
      </c>
      <c r="D70" s="382" t="s">
        <v>192</v>
      </c>
      <c r="E70" s="347">
        <f>SUM(I70:J70)</f>
        <v>62</v>
      </c>
      <c r="F70" s="97"/>
      <c r="G70" s="698"/>
      <c r="H70" s="118"/>
      <c r="I70" s="532">
        <v>10</v>
      </c>
      <c r="J70" s="103">
        <f>SUM(S70)</f>
        <v>52</v>
      </c>
      <c r="K70" s="133">
        <v>28</v>
      </c>
      <c r="L70" s="381">
        <v>24</v>
      </c>
      <c r="M70" s="359"/>
      <c r="N70" s="360"/>
      <c r="O70" s="348"/>
      <c r="P70" s="97"/>
      <c r="Q70" s="103"/>
      <c r="R70" s="97"/>
      <c r="S70" s="101">
        <v>52</v>
      </c>
      <c r="T70" s="42"/>
      <c r="U70" s="45"/>
      <c r="W70" s="24"/>
      <c r="X70" s="24"/>
      <c r="Y70" s="24"/>
      <c r="Z70" s="24"/>
      <c r="AA70" s="24"/>
      <c r="AB70" s="24"/>
    </row>
    <row r="71" spans="2:28" ht="17.25" customHeight="1" x14ac:dyDescent="0.25">
      <c r="B71" s="155" t="s">
        <v>157</v>
      </c>
      <c r="C71" s="150" t="s">
        <v>224</v>
      </c>
      <c r="D71" s="382" t="s">
        <v>192</v>
      </c>
      <c r="E71" s="318">
        <f>SUM(I71:J71)</f>
        <v>58</v>
      </c>
      <c r="F71" s="97"/>
      <c r="G71" s="698"/>
      <c r="H71" s="118"/>
      <c r="I71" s="532">
        <v>10</v>
      </c>
      <c r="J71" s="103">
        <f>SUM(P71:U71)</f>
        <v>48</v>
      </c>
      <c r="K71" s="133">
        <v>34</v>
      </c>
      <c r="L71" s="381">
        <v>14</v>
      </c>
      <c r="M71" s="359"/>
      <c r="N71" s="360"/>
      <c r="O71" s="348"/>
      <c r="P71" s="97"/>
      <c r="Q71" s="103"/>
      <c r="R71" s="97"/>
      <c r="S71" s="103"/>
      <c r="T71" s="95">
        <v>48</v>
      </c>
      <c r="U71" s="45"/>
      <c r="V71" s="24"/>
      <c r="W71" s="24"/>
      <c r="X71" s="24"/>
      <c r="Y71" s="24"/>
      <c r="Z71" s="24"/>
      <c r="AA71" s="24"/>
      <c r="AB71" s="24"/>
    </row>
    <row r="72" spans="2:28" ht="17.25" customHeight="1" x14ac:dyDescent="0.25">
      <c r="B72" s="155" t="s">
        <v>72</v>
      </c>
      <c r="C72" s="155" t="s">
        <v>67</v>
      </c>
      <c r="D72" s="704" t="s">
        <v>229</v>
      </c>
      <c r="E72" s="318">
        <v>108</v>
      </c>
      <c r="F72" s="97"/>
      <c r="G72" s="698"/>
      <c r="H72" s="118">
        <v>108</v>
      </c>
      <c r="I72" s="532"/>
      <c r="J72" s="103"/>
      <c r="K72" s="133"/>
      <c r="L72" s="381"/>
      <c r="M72" s="359"/>
      <c r="N72" s="360"/>
      <c r="O72" s="348"/>
      <c r="P72" s="97"/>
      <c r="Q72" s="103"/>
      <c r="R72" s="97"/>
      <c r="S72" s="103"/>
      <c r="T72" s="42"/>
      <c r="U72" s="101">
        <v>108</v>
      </c>
      <c r="V72" s="24"/>
      <c r="W72" s="24"/>
      <c r="X72" s="24"/>
      <c r="Y72" s="24"/>
      <c r="Z72" s="24"/>
      <c r="AA72" s="24"/>
      <c r="AB72" s="24"/>
    </row>
    <row r="73" spans="2:28" ht="17.25" customHeight="1" x14ac:dyDescent="0.25">
      <c r="B73" s="160" t="s">
        <v>73</v>
      </c>
      <c r="C73" s="161" t="s">
        <v>68</v>
      </c>
      <c r="D73" s="696"/>
      <c r="E73" s="353">
        <v>144</v>
      </c>
      <c r="F73" s="73"/>
      <c r="G73" s="699"/>
      <c r="H73" s="75">
        <v>144</v>
      </c>
      <c r="I73" s="500"/>
      <c r="J73" s="77"/>
      <c r="K73" s="76"/>
      <c r="L73" s="78"/>
      <c r="M73" s="79"/>
      <c r="N73" s="162"/>
      <c r="O73" s="163"/>
      <c r="P73" s="73"/>
      <c r="Q73" s="77"/>
      <c r="R73" s="73"/>
      <c r="S73" s="143"/>
      <c r="T73" s="73"/>
      <c r="U73" s="221">
        <v>144</v>
      </c>
      <c r="V73" s="25"/>
      <c r="W73" s="24"/>
      <c r="X73" s="24"/>
      <c r="Y73" s="24"/>
      <c r="Z73" s="24"/>
      <c r="AA73" s="24"/>
      <c r="AB73" s="24"/>
    </row>
    <row r="74" spans="2:28" ht="21.75" customHeight="1" thickBot="1" x14ac:dyDescent="0.3">
      <c r="B74" s="180"/>
      <c r="C74" s="161" t="s">
        <v>194</v>
      </c>
      <c r="D74" s="386"/>
      <c r="E74" s="387">
        <v>6</v>
      </c>
      <c r="F74" s="107"/>
      <c r="G74" s="182">
        <v>6</v>
      </c>
      <c r="H74" s="183"/>
      <c r="I74" s="554"/>
      <c r="J74" s="108"/>
      <c r="K74" s="184"/>
      <c r="L74" s="222"/>
      <c r="M74" s="223"/>
      <c r="N74" s="224"/>
      <c r="O74" s="225"/>
      <c r="P74" s="107"/>
      <c r="Q74" s="108"/>
      <c r="R74" s="107"/>
      <c r="S74" s="81"/>
      <c r="T74" s="107"/>
      <c r="U74" s="167"/>
      <c r="V74" s="25"/>
      <c r="W74" s="24"/>
      <c r="X74" s="24"/>
      <c r="Y74" s="24"/>
      <c r="Z74" s="24"/>
      <c r="AA74" s="24"/>
      <c r="AB74" s="24"/>
    </row>
    <row r="75" spans="2:28" s="23" customFormat="1" ht="39" customHeight="1" thickBot="1" x14ac:dyDescent="0.3">
      <c r="B75" s="362" t="s">
        <v>274</v>
      </c>
      <c r="C75" s="362" t="s">
        <v>292</v>
      </c>
      <c r="D75" s="363" t="s">
        <v>328</v>
      </c>
      <c r="E75" s="332">
        <f>SUM(E76:E80)</f>
        <v>476</v>
      </c>
      <c r="F75" s="330">
        <f>SUM(F76:F79)</f>
        <v>0</v>
      </c>
      <c r="G75" s="331">
        <f>SUM(G76)</f>
        <v>18</v>
      </c>
      <c r="H75" s="332">
        <f>SUM(H76:H80)</f>
        <v>252</v>
      </c>
      <c r="I75" s="468">
        <v>34</v>
      </c>
      <c r="J75" s="334">
        <f t="shared" ref="J75:O75" si="15">SUM(J76:J79)</f>
        <v>172</v>
      </c>
      <c r="K75" s="333">
        <f t="shared" si="15"/>
        <v>110</v>
      </c>
      <c r="L75" s="335">
        <f t="shared" si="15"/>
        <v>62</v>
      </c>
      <c r="M75" s="336">
        <f t="shared" si="15"/>
        <v>0</v>
      </c>
      <c r="N75" s="330">
        <f t="shared" si="15"/>
        <v>0</v>
      </c>
      <c r="O75" s="334">
        <f t="shared" si="15"/>
        <v>0</v>
      </c>
      <c r="P75" s="330">
        <v>0</v>
      </c>
      <c r="Q75" s="334">
        <f>SUM(Q76:Q79)</f>
        <v>0</v>
      </c>
      <c r="R75" s="330">
        <f>SUM(R76:R79)</f>
        <v>104</v>
      </c>
      <c r="S75" s="149">
        <f>SUM(S76:S77)</f>
        <v>68</v>
      </c>
      <c r="T75" s="330">
        <f>SUM(T76:T77)</f>
        <v>0</v>
      </c>
      <c r="U75" s="334">
        <f>SUM(U76:U77)</f>
        <v>0</v>
      </c>
      <c r="V75" s="24"/>
    </row>
    <row r="76" spans="2:28" ht="17.25" customHeight="1" x14ac:dyDescent="0.25">
      <c r="B76" s="150" t="s">
        <v>293</v>
      </c>
      <c r="C76" s="150" t="s">
        <v>294</v>
      </c>
      <c r="D76" s="694" t="s">
        <v>348</v>
      </c>
      <c r="E76" s="189">
        <f>SUM(I76:J76)</f>
        <v>103</v>
      </c>
      <c r="F76" s="90"/>
      <c r="G76" s="700">
        <v>18</v>
      </c>
      <c r="H76" s="113"/>
      <c r="I76" s="552">
        <v>17</v>
      </c>
      <c r="J76" s="131">
        <f>SUM(P76:U76)</f>
        <v>86</v>
      </c>
      <c r="K76" s="319">
        <v>54</v>
      </c>
      <c r="L76" s="375">
        <v>32</v>
      </c>
      <c r="M76" s="376"/>
      <c r="N76" s="377"/>
      <c r="O76" s="378"/>
      <c r="P76" s="90"/>
      <c r="Q76" s="131"/>
      <c r="R76" s="90">
        <v>52</v>
      </c>
      <c r="S76" s="299">
        <v>34</v>
      </c>
      <c r="T76" s="92"/>
      <c r="U76" s="323"/>
      <c r="V76" s="24"/>
      <c r="W76" s="24"/>
      <c r="X76" s="24"/>
      <c r="Y76" s="24"/>
      <c r="Z76" s="24"/>
      <c r="AA76" s="24"/>
      <c r="AB76" s="24"/>
    </row>
    <row r="77" spans="2:28" ht="19.5" customHeight="1" x14ac:dyDescent="0.25">
      <c r="B77" s="155" t="s">
        <v>295</v>
      </c>
      <c r="C77" s="155" t="s">
        <v>296</v>
      </c>
      <c r="D77" s="695"/>
      <c r="E77" s="347">
        <f>SUM(I77:J77)</f>
        <v>103</v>
      </c>
      <c r="F77" s="97"/>
      <c r="G77" s="701"/>
      <c r="H77" s="118"/>
      <c r="I77" s="532">
        <v>17</v>
      </c>
      <c r="J77" s="103">
        <f>SUM(R77:U77)</f>
        <v>86</v>
      </c>
      <c r="K77" s="133">
        <v>56</v>
      </c>
      <c r="L77" s="381">
        <v>30</v>
      </c>
      <c r="M77" s="359"/>
      <c r="N77" s="360"/>
      <c r="O77" s="348"/>
      <c r="P77" s="97"/>
      <c r="Q77" s="103"/>
      <c r="R77" s="97">
        <v>52</v>
      </c>
      <c r="S77" s="101">
        <v>34</v>
      </c>
      <c r="T77" s="97"/>
      <c r="U77" s="103"/>
      <c r="V77" s="24"/>
      <c r="W77" s="24"/>
      <c r="X77" s="24"/>
      <c r="Y77" s="24"/>
      <c r="Z77" s="24"/>
      <c r="AA77" s="24"/>
      <c r="AB77" s="24"/>
    </row>
    <row r="78" spans="2:28" ht="17.25" customHeight="1" x14ac:dyDescent="0.25">
      <c r="B78" s="155" t="s">
        <v>275</v>
      </c>
      <c r="C78" s="155" t="s">
        <v>67</v>
      </c>
      <c r="D78" s="695"/>
      <c r="E78" s="318">
        <v>108</v>
      </c>
      <c r="F78" s="97"/>
      <c r="G78" s="701"/>
      <c r="H78" s="118">
        <v>108</v>
      </c>
      <c r="I78" s="532"/>
      <c r="J78" s="103"/>
      <c r="K78" s="133"/>
      <c r="L78" s="381"/>
      <c r="M78" s="359"/>
      <c r="N78" s="360"/>
      <c r="O78" s="348"/>
      <c r="P78" s="97"/>
      <c r="Q78" s="103"/>
      <c r="R78" s="97"/>
      <c r="S78" s="101">
        <v>108</v>
      </c>
      <c r="T78" s="97"/>
      <c r="U78" s="103"/>
      <c r="W78" s="24"/>
      <c r="X78" s="24"/>
      <c r="Y78" s="24"/>
      <c r="Z78" s="24"/>
      <c r="AA78" s="24"/>
      <c r="AB78" s="24"/>
    </row>
    <row r="79" spans="2:28" ht="17.25" customHeight="1" x14ac:dyDescent="0.25">
      <c r="B79" s="155" t="s">
        <v>276</v>
      </c>
      <c r="C79" s="155" t="s">
        <v>68</v>
      </c>
      <c r="D79" s="696"/>
      <c r="E79" s="318">
        <v>144</v>
      </c>
      <c r="F79" s="97"/>
      <c r="G79" s="701"/>
      <c r="H79" s="118">
        <v>144</v>
      </c>
      <c r="I79" s="532"/>
      <c r="J79" s="103"/>
      <c r="K79" s="133"/>
      <c r="L79" s="381"/>
      <c r="M79" s="359"/>
      <c r="N79" s="360"/>
      <c r="O79" s="348"/>
      <c r="P79" s="97"/>
      <c r="Q79" s="103"/>
      <c r="R79" s="97"/>
      <c r="S79" s="101">
        <v>144</v>
      </c>
      <c r="T79" s="388"/>
      <c r="U79" s="103"/>
      <c r="W79" s="24"/>
      <c r="X79" s="24"/>
      <c r="Y79" s="24"/>
      <c r="Z79" s="24"/>
      <c r="AA79" s="24"/>
      <c r="AB79" s="24"/>
    </row>
    <row r="80" spans="2:28" ht="23.25" customHeight="1" thickBot="1" x14ac:dyDescent="0.3">
      <c r="B80" s="160"/>
      <c r="C80" s="173" t="s">
        <v>194</v>
      </c>
      <c r="D80" s="383"/>
      <c r="E80" s="353">
        <v>18</v>
      </c>
      <c r="F80" s="73"/>
      <c r="G80" s="74">
        <v>18</v>
      </c>
      <c r="H80" s="75"/>
      <c r="I80" s="500"/>
      <c r="J80" s="77"/>
      <c r="K80" s="76"/>
      <c r="L80" s="78"/>
      <c r="M80" s="79"/>
      <c r="N80" s="162"/>
      <c r="O80" s="163"/>
      <c r="P80" s="73"/>
      <c r="Q80" s="77"/>
      <c r="R80" s="148"/>
      <c r="S80" s="143"/>
      <c r="T80" s="80"/>
      <c r="U80" s="81"/>
      <c r="V80" s="25"/>
      <c r="W80" s="24"/>
      <c r="X80" s="24"/>
      <c r="Y80" s="24"/>
      <c r="Z80" s="24"/>
      <c r="AA80" s="24"/>
      <c r="AB80" s="24"/>
    </row>
    <row r="81" spans="2:28" s="23" customFormat="1" ht="36" customHeight="1" thickBot="1" x14ac:dyDescent="0.3">
      <c r="B81" s="362" t="s">
        <v>277</v>
      </c>
      <c r="C81" s="362" t="s">
        <v>297</v>
      </c>
      <c r="D81" s="363" t="s">
        <v>328</v>
      </c>
      <c r="E81" s="332">
        <f>SUM(E82:E85)</f>
        <v>318</v>
      </c>
      <c r="F81" s="330">
        <f>SUM(F82:F84)</f>
        <v>0</v>
      </c>
      <c r="G81" s="331">
        <f>SUM(G82)</f>
        <v>6</v>
      </c>
      <c r="H81" s="332">
        <f>SUM(H82:H84)</f>
        <v>144</v>
      </c>
      <c r="I81" s="559">
        <v>28</v>
      </c>
      <c r="J81" s="334">
        <f>SUM(J82:J85)</f>
        <v>140</v>
      </c>
      <c r="K81" s="333">
        <f t="shared" ref="K81:P81" si="16">SUM(K82:K84)</f>
        <v>70</v>
      </c>
      <c r="L81" s="335">
        <f t="shared" si="16"/>
        <v>70</v>
      </c>
      <c r="M81" s="336">
        <f t="shared" si="16"/>
        <v>0</v>
      </c>
      <c r="N81" s="330">
        <f t="shared" si="16"/>
        <v>0</v>
      </c>
      <c r="O81" s="334">
        <f t="shared" si="16"/>
        <v>0</v>
      </c>
      <c r="P81" s="330">
        <f t="shared" si="16"/>
        <v>0</v>
      </c>
      <c r="Q81" s="149">
        <f>SUM(Q82)</f>
        <v>140</v>
      </c>
      <c r="R81" s="330">
        <f>SUM(R82:R84)</f>
        <v>0</v>
      </c>
      <c r="S81" s="334">
        <f>SUM(S82:S84)</f>
        <v>0</v>
      </c>
      <c r="T81" s="330">
        <f>SUM(T82:T82)</f>
        <v>0</v>
      </c>
      <c r="U81" s="334">
        <f>SUM(U82:U82)</f>
        <v>0</v>
      </c>
      <c r="V81" s="296"/>
    </row>
    <row r="82" spans="2:28" ht="17.25" customHeight="1" x14ac:dyDescent="0.25">
      <c r="B82" s="150" t="s">
        <v>298</v>
      </c>
      <c r="C82" s="150" t="s">
        <v>299</v>
      </c>
      <c r="D82" s="694" t="s">
        <v>231</v>
      </c>
      <c r="E82" s="389">
        <f>SUM(I82:J82)</f>
        <v>168</v>
      </c>
      <c r="F82" s="84"/>
      <c r="G82" s="702">
        <v>6</v>
      </c>
      <c r="H82" s="85"/>
      <c r="I82" s="787">
        <v>28</v>
      </c>
      <c r="J82" s="455">
        <f>SUM(P82:U82)</f>
        <v>140</v>
      </c>
      <c r="K82" s="115">
        <v>70</v>
      </c>
      <c r="L82" s="174">
        <v>70</v>
      </c>
      <c r="M82" s="35"/>
      <c r="N82" s="175"/>
      <c r="O82" s="130"/>
      <c r="P82" s="84"/>
      <c r="Q82" s="299">
        <v>140</v>
      </c>
      <c r="R82" s="90"/>
      <c r="S82" s="131"/>
      <c r="T82" s="92"/>
      <c r="U82" s="323"/>
      <c r="W82" s="24"/>
      <c r="X82" s="24"/>
      <c r="Y82" s="24"/>
      <c r="Z82" s="24"/>
      <c r="AA82" s="24"/>
      <c r="AB82" s="24"/>
    </row>
    <row r="83" spans="2:28" ht="17.25" customHeight="1" x14ac:dyDescent="0.25">
      <c r="B83" s="155" t="s">
        <v>278</v>
      </c>
      <c r="C83" s="155" t="s">
        <v>67</v>
      </c>
      <c r="D83" s="695"/>
      <c r="E83" s="347">
        <v>72</v>
      </c>
      <c r="F83" s="42"/>
      <c r="G83" s="703"/>
      <c r="H83" s="43">
        <v>72</v>
      </c>
      <c r="I83" s="788"/>
      <c r="J83" s="456"/>
      <c r="K83" s="42"/>
      <c r="L83" s="46"/>
      <c r="M83" s="47"/>
      <c r="N83" s="176"/>
      <c r="O83" s="50"/>
      <c r="P83" s="42"/>
      <c r="Q83" s="101">
        <v>72</v>
      </c>
      <c r="R83" s="97"/>
      <c r="S83" s="103"/>
      <c r="T83" s="97"/>
      <c r="U83" s="103"/>
    </row>
    <row r="84" spans="2:28" ht="17.25" customHeight="1" x14ac:dyDescent="0.25">
      <c r="B84" s="155" t="s">
        <v>279</v>
      </c>
      <c r="C84" s="155" t="s">
        <v>68</v>
      </c>
      <c r="D84" s="696"/>
      <c r="E84" s="318">
        <v>72</v>
      </c>
      <c r="F84" s="42"/>
      <c r="G84" s="703"/>
      <c r="H84" s="43">
        <v>72</v>
      </c>
      <c r="I84" s="788"/>
      <c r="J84" s="456"/>
      <c r="K84" s="42"/>
      <c r="L84" s="46"/>
      <c r="M84" s="47"/>
      <c r="N84" s="176"/>
      <c r="O84" s="50"/>
      <c r="P84" s="42"/>
      <c r="Q84" s="101">
        <v>72</v>
      </c>
      <c r="R84" s="97"/>
      <c r="S84" s="103"/>
      <c r="T84" s="97"/>
      <c r="U84" s="103"/>
    </row>
    <row r="85" spans="2:28" ht="17.25" customHeight="1" x14ac:dyDescent="0.25">
      <c r="B85" s="160"/>
      <c r="C85" s="173" t="s">
        <v>194</v>
      </c>
      <c r="D85" s="390"/>
      <c r="E85" s="318">
        <v>6</v>
      </c>
      <c r="F85" s="177"/>
      <c r="G85" s="217">
        <v>6</v>
      </c>
      <c r="H85" s="218"/>
      <c r="I85" s="789"/>
      <c r="J85" s="218"/>
      <c r="K85" s="177"/>
      <c r="L85" s="178"/>
      <c r="M85" s="179"/>
      <c r="N85" s="227"/>
      <c r="O85" s="220"/>
      <c r="P85" s="177"/>
      <c r="Q85" s="219"/>
      <c r="R85" s="177"/>
      <c r="S85" s="391"/>
      <c r="T85" s="392"/>
      <c r="U85" s="370"/>
      <c r="V85" s="25"/>
    </row>
    <row r="86" spans="2:28" ht="17.25" customHeight="1" x14ac:dyDescent="0.25">
      <c r="B86" s="229"/>
      <c r="C86" s="181" t="s">
        <v>174</v>
      </c>
      <c r="D86" s="230"/>
      <c r="E86" s="337"/>
      <c r="F86" s="73"/>
      <c r="G86" s="74"/>
      <c r="H86" s="75"/>
      <c r="I86" s="212"/>
      <c r="J86" s="75"/>
      <c r="K86" s="73"/>
      <c r="L86" s="78"/>
      <c r="M86" s="79"/>
      <c r="N86" s="208"/>
      <c r="O86" s="231"/>
      <c r="P86" s="73"/>
      <c r="Q86" s="77"/>
      <c r="R86" s="73"/>
      <c r="S86" s="77"/>
      <c r="T86" s="121"/>
      <c r="U86" s="124"/>
      <c r="V86" s="25"/>
    </row>
    <row r="87" spans="2:28" s="23" customFormat="1" ht="25.5" customHeight="1" thickBot="1" x14ac:dyDescent="0.3">
      <c r="B87" s="232" t="s">
        <v>76</v>
      </c>
      <c r="C87" s="233" t="s">
        <v>77</v>
      </c>
      <c r="D87" s="234" t="s">
        <v>193</v>
      </c>
      <c r="E87" s="393">
        <v>144</v>
      </c>
      <c r="F87" s="80"/>
      <c r="G87" s="235"/>
      <c r="H87" s="236">
        <v>144</v>
      </c>
      <c r="I87" s="215"/>
      <c r="J87" s="236"/>
      <c r="K87" s="80"/>
      <c r="L87" s="237"/>
      <c r="M87" s="238"/>
      <c r="N87" s="239"/>
      <c r="O87" s="240"/>
      <c r="P87" s="80"/>
      <c r="Q87" s="81"/>
      <c r="R87" s="80"/>
      <c r="S87" s="81"/>
      <c r="T87" s="241"/>
      <c r="U87" s="242">
        <v>144</v>
      </c>
      <c r="V87" s="296"/>
      <c r="W87" s="25"/>
      <c r="X87" s="25"/>
      <c r="Y87" s="25"/>
      <c r="Z87" s="25"/>
      <c r="AA87" s="25"/>
      <c r="AB87" s="25"/>
    </row>
    <row r="88" spans="2:28" s="23" customFormat="1" ht="17.25" customHeight="1" x14ac:dyDescent="0.25">
      <c r="B88" s="185"/>
      <c r="C88" s="186" t="s">
        <v>189</v>
      </c>
      <c r="D88" s="187"/>
      <c r="E88" s="189"/>
      <c r="F88" s="92">
        <f>SUM(F12,F30,F38,F43,F58,)</f>
        <v>48</v>
      </c>
      <c r="G88" s="188">
        <f>SUM(G58)</f>
        <v>42</v>
      </c>
      <c r="H88" s="189"/>
      <c r="I88" s="338"/>
      <c r="J88" s="792"/>
      <c r="K88" s="192"/>
      <c r="L88" s="193"/>
      <c r="M88" s="194"/>
      <c r="N88" s="190">
        <v>0</v>
      </c>
      <c r="O88" s="195">
        <v>18</v>
      </c>
      <c r="P88" s="192">
        <v>18</v>
      </c>
      <c r="Q88" s="191">
        <v>18</v>
      </c>
      <c r="R88" s="190">
        <v>0</v>
      </c>
      <c r="S88" s="195">
        <v>18</v>
      </c>
      <c r="T88" s="192">
        <v>0</v>
      </c>
      <c r="U88" s="191">
        <v>18</v>
      </c>
      <c r="V88" s="296"/>
      <c r="W88" s="296"/>
      <c r="X88" s="25"/>
      <c r="Y88" s="25"/>
      <c r="Z88" s="25"/>
      <c r="AA88" s="25"/>
      <c r="AB88" s="25"/>
    </row>
    <row r="89" spans="2:28" s="23" customFormat="1" ht="17.25" customHeight="1" x14ac:dyDescent="0.25">
      <c r="B89" s="67"/>
      <c r="C89" s="196" t="s">
        <v>188</v>
      </c>
      <c r="D89" s="57"/>
      <c r="E89" s="394"/>
      <c r="F89" s="42"/>
      <c r="G89" s="197"/>
      <c r="H89" s="43">
        <v>1044</v>
      </c>
      <c r="I89" s="340"/>
      <c r="J89" s="68"/>
      <c r="K89" s="54"/>
      <c r="L89" s="59"/>
      <c r="M89" s="198"/>
      <c r="N89" s="58">
        <v>0</v>
      </c>
      <c r="O89" s="60">
        <v>0</v>
      </c>
      <c r="P89" s="54">
        <v>0</v>
      </c>
      <c r="Q89" s="55">
        <v>144</v>
      </c>
      <c r="R89" s="58">
        <v>0</v>
      </c>
      <c r="S89" s="199">
        <v>252</v>
      </c>
      <c r="T89" s="54">
        <v>18</v>
      </c>
      <c r="U89" s="55">
        <v>630</v>
      </c>
      <c r="V89" s="296"/>
      <c r="W89" s="296"/>
      <c r="X89" s="25"/>
      <c r="Y89" s="25"/>
      <c r="Z89" s="25"/>
      <c r="AA89" s="25"/>
      <c r="AB89" s="25"/>
    </row>
    <row r="90" spans="2:28" ht="17.25" customHeight="1" x14ac:dyDescent="0.25">
      <c r="B90" s="67"/>
      <c r="C90" s="56" t="s">
        <v>187</v>
      </c>
      <c r="D90" s="53"/>
      <c r="E90" s="395"/>
      <c r="F90" s="42"/>
      <c r="G90" s="197"/>
      <c r="H90" s="43"/>
      <c r="I90" s="790">
        <f>SUM(I12,I30,I38,I43,I58,)</f>
        <v>576</v>
      </c>
      <c r="J90" s="456"/>
      <c r="K90" s="42"/>
      <c r="L90" s="46"/>
      <c r="M90" s="47"/>
      <c r="N90" s="44">
        <v>0</v>
      </c>
      <c r="O90" s="295">
        <v>54</v>
      </c>
      <c r="P90" s="42">
        <v>99</v>
      </c>
      <c r="Q90" s="45">
        <v>120</v>
      </c>
      <c r="R90" s="44">
        <v>102</v>
      </c>
      <c r="S90" s="295">
        <v>102</v>
      </c>
      <c r="T90" s="42">
        <v>99</v>
      </c>
      <c r="U90" s="45">
        <v>0</v>
      </c>
    </row>
    <row r="91" spans="2:28" s="396" customFormat="1" ht="17.25" customHeight="1" x14ac:dyDescent="0.25">
      <c r="B91" s="672" t="s">
        <v>74</v>
      </c>
      <c r="C91" s="673"/>
      <c r="D91" s="397"/>
      <c r="E91" s="395">
        <f>SUM(E12,E30,E38,E43,E58,)</f>
        <v>5724</v>
      </c>
      <c r="F91" s="97">
        <f>SUM(F88)</f>
        <v>48</v>
      </c>
      <c r="G91" s="318">
        <f>SUM(G88)</f>
        <v>42</v>
      </c>
      <c r="H91" s="118">
        <f>SUM(H58,)</f>
        <v>1044</v>
      </c>
      <c r="I91" s="791">
        <f>SUM(I90)</f>
        <v>576</v>
      </c>
      <c r="J91" s="118">
        <f>SUM(J12,J30,J38,J43,J58,)</f>
        <v>4014</v>
      </c>
      <c r="K91" s="97">
        <f>SUM(K12,K30,K38,K43,K58,)</f>
        <v>2176</v>
      </c>
      <c r="L91" s="381">
        <f>SUM(L12,L30,L38,L43,L58,)</f>
        <v>1818</v>
      </c>
      <c r="M91" s="359">
        <v>20</v>
      </c>
      <c r="N91" s="133">
        <f>SUM(N58,N43,N38,N30,N12,)</f>
        <v>612</v>
      </c>
      <c r="O91" s="103">
        <f>SUM(O58,O43,O38,O30,O12,)</f>
        <v>792</v>
      </c>
      <c r="P91" s="97">
        <f>SUM(P30,P38,P43,P58,)</f>
        <v>495</v>
      </c>
      <c r="Q91" s="103">
        <f>SUM(Q30,Q38,Q43,Q58,)</f>
        <v>600</v>
      </c>
      <c r="R91" s="97">
        <f>SUM(R30,R38,R43,R58,)</f>
        <v>510</v>
      </c>
      <c r="S91" s="103">
        <f>SUM(S30,S38,S43,S58,)</f>
        <v>510</v>
      </c>
      <c r="T91" s="97">
        <f>SUM(T12,T30,T38,T43,T58,)</f>
        <v>495</v>
      </c>
      <c r="U91" s="103">
        <f>SUM(U30,U38,U43,)</f>
        <v>0</v>
      </c>
      <c r="V91" s="337"/>
      <c r="W91" s="337"/>
      <c r="X91" s="337"/>
      <c r="Y91" s="337"/>
      <c r="Z91" s="337"/>
      <c r="AA91" s="337"/>
      <c r="AB91" s="337"/>
    </row>
    <row r="92" spans="2:28" s="396" customFormat="1" ht="17.25" customHeight="1" x14ac:dyDescent="0.25">
      <c r="B92" s="398" t="s">
        <v>75</v>
      </c>
      <c r="C92" s="399" t="s">
        <v>80</v>
      </c>
      <c r="D92" s="397"/>
      <c r="E92" s="118">
        <v>216</v>
      </c>
      <c r="F92" s="97">
        <v>216</v>
      </c>
      <c r="G92" s="98"/>
      <c r="H92" s="118"/>
      <c r="I92" s="318"/>
      <c r="J92" s="118"/>
      <c r="K92" s="97"/>
      <c r="L92" s="381"/>
      <c r="M92" s="359"/>
      <c r="N92" s="133"/>
      <c r="O92" s="103"/>
      <c r="P92" s="97"/>
      <c r="Q92" s="103"/>
      <c r="R92" s="97"/>
      <c r="S92" s="103"/>
      <c r="T92" s="97"/>
      <c r="U92" s="103">
        <v>216</v>
      </c>
      <c r="V92" s="337"/>
      <c r="W92" s="337"/>
      <c r="X92" s="337"/>
      <c r="Y92" s="337"/>
      <c r="Z92" s="337"/>
      <c r="AA92" s="337"/>
      <c r="AB92" s="337"/>
    </row>
    <row r="93" spans="2:28" s="396" customFormat="1" ht="17.25" customHeight="1" thickBot="1" x14ac:dyDescent="0.3">
      <c r="B93" s="674" t="s">
        <v>78</v>
      </c>
      <c r="C93" s="675"/>
      <c r="D93" s="400" t="s">
        <v>372</v>
      </c>
      <c r="E93" s="395">
        <f>SUM(E91:E92)</f>
        <v>5940</v>
      </c>
      <c r="F93" s="355">
        <f>SUM(F91:F92)</f>
        <v>264</v>
      </c>
      <c r="G93" s="166">
        <f t="shared" ref="G93:L93" si="17">SUM(G91,)</f>
        <v>42</v>
      </c>
      <c r="H93" s="401">
        <f t="shared" si="17"/>
        <v>1044</v>
      </c>
      <c r="I93" s="166">
        <f>SUM(I91)</f>
        <v>576</v>
      </c>
      <c r="J93" s="401">
        <f t="shared" si="17"/>
        <v>4014</v>
      </c>
      <c r="K93" s="392">
        <f t="shared" si="17"/>
        <v>2176</v>
      </c>
      <c r="L93" s="402">
        <f t="shared" si="17"/>
        <v>1818</v>
      </c>
      <c r="M93" s="403">
        <f>SUM(M12,M30,M38,M43,M58,)</f>
        <v>20</v>
      </c>
      <c r="N93" s="404">
        <f t="shared" ref="N93" si="18">SUM(N91,)</f>
        <v>612</v>
      </c>
      <c r="O93" s="356">
        <f t="shared" ref="O93:T93" si="19">SUM(O88:O91)</f>
        <v>864</v>
      </c>
      <c r="P93" s="355">
        <f t="shared" si="19"/>
        <v>612</v>
      </c>
      <c r="Q93" s="356">
        <f t="shared" si="19"/>
        <v>882</v>
      </c>
      <c r="R93" s="355">
        <f t="shared" si="19"/>
        <v>612</v>
      </c>
      <c r="S93" s="356">
        <f t="shared" si="19"/>
        <v>882</v>
      </c>
      <c r="T93" s="355">
        <f t="shared" si="19"/>
        <v>612</v>
      </c>
      <c r="U93" s="356">
        <f>SUM(U88:U92)</f>
        <v>864</v>
      </c>
      <c r="V93" s="166"/>
      <c r="W93" s="337"/>
      <c r="X93" s="337"/>
      <c r="Y93" s="337"/>
      <c r="Z93" s="337"/>
      <c r="AA93" s="337"/>
      <c r="AB93" s="337"/>
    </row>
    <row r="94" spans="2:28" ht="17.25" customHeight="1" x14ac:dyDescent="0.25">
      <c r="B94" s="201" t="s">
        <v>370</v>
      </c>
      <c r="C94" s="202"/>
      <c r="D94" s="202"/>
      <c r="E94" s="405"/>
      <c r="F94" s="676" t="s">
        <v>79</v>
      </c>
      <c r="G94" s="679" t="s">
        <v>252</v>
      </c>
      <c r="H94" s="680"/>
      <c r="I94" s="680"/>
      <c r="J94" s="680"/>
      <c r="K94" s="680"/>
      <c r="L94" s="680"/>
      <c r="M94" s="681"/>
      <c r="N94" s="203">
        <v>612</v>
      </c>
      <c r="O94" s="93">
        <f t="shared" ref="O94:T94" si="20">SUM(O90:O91)</f>
        <v>846</v>
      </c>
      <c r="P94" s="115">
        <f t="shared" si="20"/>
        <v>594</v>
      </c>
      <c r="Q94" s="93">
        <f t="shared" si="20"/>
        <v>720</v>
      </c>
      <c r="R94" s="115">
        <f t="shared" si="20"/>
        <v>612</v>
      </c>
      <c r="S94" s="93">
        <f t="shared" si="20"/>
        <v>612</v>
      </c>
      <c r="T94" s="115">
        <f t="shared" si="20"/>
        <v>594</v>
      </c>
      <c r="U94" s="93">
        <v>0</v>
      </c>
      <c r="V94" s="204">
        <f t="shared" ref="V94" si="21">SUM(N94:U94)</f>
        <v>4590</v>
      </c>
      <c r="W94" s="31" t="s">
        <v>322</v>
      </c>
    </row>
    <row r="95" spans="2:28" ht="17.25" customHeight="1" x14ac:dyDescent="0.25">
      <c r="B95" s="205"/>
      <c r="C95" s="200"/>
      <c r="D95" s="200"/>
      <c r="E95" s="406"/>
      <c r="F95" s="677"/>
      <c r="G95" s="682" t="s">
        <v>139</v>
      </c>
      <c r="H95" s="683"/>
      <c r="I95" s="683"/>
      <c r="J95" s="683"/>
      <c r="K95" s="683"/>
      <c r="L95" s="683"/>
      <c r="M95" s="684"/>
      <c r="N95" s="176"/>
      <c r="O95" s="50"/>
      <c r="P95" s="42"/>
      <c r="Q95" s="45">
        <v>72</v>
      </c>
      <c r="R95" s="42">
        <v>0</v>
      </c>
      <c r="S95" s="45">
        <v>108</v>
      </c>
      <c r="T95" s="42">
        <v>18</v>
      </c>
      <c r="U95" s="206">
        <v>198</v>
      </c>
      <c r="V95" s="207">
        <f>SUM(Q95:U95)</f>
        <v>396</v>
      </c>
      <c r="W95" s="43" t="s">
        <v>232</v>
      </c>
    </row>
    <row r="96" spans="2:28" ht="17.25" customHeight="1" x14ac:dyDescent="0.25">
      <c r="B96" s="205"/>
      <c r="C96" s="200"/>
      <c r="D96" s="200"/>
      <c r="E96" s="407"/>
      <c r="F96" s="677"/>
      <c r="G96" s="682" t="s">
        <v>143</v>
      </c>
      <c r="H96" s="683"/>
      <c r="I96" s="683"/>
      <c r="J96" s="683"/>
      <c r="K96" s="683"/>
      <c r="L96" s="683"/>
      <c r="M96" s="684"/>
      <c r="N96" s="176"/>
      <c r="O96" s="50"/>
      <c r="P96" s="42"/>
      <c r="Q96" s="45">
        <v>72</v>
      </c>
      <c r="R96" s="42">
        <v>0</v>
      </c>
      <c r="S96" s="45">
        <v>144</v>
      </c>
      <c r="T96" s="42">
        <v>0</v>
      </c>
      <c r="U96" s="206">
        <v>288</v>
      </c>
      <c r="V96" s="207">
        <f>SUM(Q96:U96)</f>
        <v>504</v>
      </c>
      <c r="W96" s="43" t="s">
        <v>233</v>
      </c>
    </row>
    <row r="97" spans="2:23" ht="17.25" customHeight="1" x14ac:dyDescent="0.25">
      <c r="B97" s="691" t="s">
        <v>200</v>
      </c>
      <c r="C97" s="692"/>
      <c r="D97" s="692"/>
      <c r="E97" s="693"/>
      <c r="F97" s="677"/>
      <c r="G97" s="685" t="s">
        <v>201</v>
      </c>
      <c r="H97" s="686"/>
      <c r="I97" s="686"/>
      <c r="J97" s="686"/>
      <c r="K97" s="686"/>
      <c r="L97" s="686"/>
      <c r="M97" s="687"/>
      <c r="N97" s="208"/>
      <c r="O97" s="163"/>
      <c r="P97" s="73"/>
      <c r="Q97" s="77"/>
      <c r="R97" s="73"/>
      <c r="S97" s="77"/>
      <c r="T97" s="73"/>
      <c r="U97" s="77">
        <v>144</v>
      </c>
      <c r="V97" s="209">
        <v>144</v>
      </c>
      <c r="W97" s="43" t="s">
        <v>226</v>
      </c>
    </row>
    <row r="98" spans="2:23" ht="17.25" customHeight="1" x14ac:dyDescent="0.25">
      <c r="B98" s="691" t="s">
        <v>368</v>
      </c>
      <c r="C98" s="692"/>
      <c r="D98" s="692"/>
      <c r="E98" s="408"/>
      <c r="F98" s="677"/>
      <c r="G98" s="688" t="s">
        <v>202</v>
      </c>
      <c r="H98" s="689"/>
      <c r="I98" s="689"/>
      <c r="J98" s="689"/>
      <c r="K98" s="689"/>
      <c r="L98" s="689"/>
      <c r="M98" s="690"/>
      <c r="N98" s="44"/>
      <c r="O98" s="45">
        <v>3</v>
      </c>
      <c r="P98" s="42">
        <v>3</v>
      </c>
      <c r="Q98" s="45" t="s">
        <v>315</v>
      </c>
      <c r="R98" s="42">
        <v>0</v>
      </c>
      <c r="S98" s="45" t="s">
        <v>371</v>
      </c>
      <c r="T98" s="42">
        <v>0</v>
      </c>
      <c r="U98" s="45" t="s">
        <v>324</v>
      </c>
      <c r="V98" s="210">
        <v>90</v>
      </c>
      <c r="W98" s="43" t="s">
        <v>323</v>
      </c>
    </row>
    <row r="99" spans="2:23" ht="17.25" customHeight="1" x14ac:dyDescent="0.25">
      <c r="B99" s="691" t="s">
        <v>369</v>
      </c>
      <c r="C99" s="692"/>
      <c r="D99" s="211"/>
      <c r="E99" s="408"/>
      <c r="F99" s="677"/>
      <c r="G99" s="682" t="s">
        <v>203</v>
      </c>
      <c r="H99" s="683"/>
      <c r="I99" s="683"/>
      <c r="J99" s="683"/>
      <c r="K99" s="683"/>
      <c r="L99" s="683"/>
      <c r="M99" s="684"/>
      <c r="N99" s="44">
        <v>3</v>
      </c>
      <c r="O99" s="45">
        <v>9</v>
      </c>
      <c r="P99" s="42">
        <v>4</v>
      </c>
      <c r="Q99" s="45" t="s">
        <v>345</v>
      </c>
      <c r="R99" s="42">
        <v>3</v>
      </c>
      <c r="S99" s="45" t="s">
        <v>346</v>
      </c>
      <c r="T99" s="42" t="s">
        <v>347</v>
      </c>
      <c r="U99" s="45" t="s">
        <v>326</v>
      </c>
      <c r="V99" s="197"/>
      <c r="W99" s="43"/>
    </row>
    <row r="100" spans="2:23" ht="17.25" customHeight="1" x14ac:dyDescent="0.25">
      <c r="B100" s="173"/>
      <c r="C100" s="211"/>
      <c r="D100" s="211"/>
      <c r="E100" s="408"/>
      <c r="F100" s="677"/>
      <c r="G100" s="682" t="s">
        <v>234</v>
      </c>
      <c r="H100" s="683"/>
      <c r="I100" s="683"/>
      <c r="J100" s="683"/>
      <c r="K100" s="683"/>
      <c r="L100" s="683"/>
      <c r="M100" s="684"/>
      <c r="N100" s="76"/>
      <c r="O100" s="77"/>
      <c r="P100" s="73">
        <v>1</v>
      </c>
      <c r="Q100" s="77">
        <v>1</v>
      </c>
      <c r="R100" s="73">
        <v>1</v>
      </c>
      <c r="S100" s="77">
        <v>1</v>
      </c>
      <c r="T100" s="73"/>
      <c r="U100" s="77"/>
      <c r="V100" s="212"/>
      <c r="W100" s="43"/>
    </row>
    <row r="101" spans="2:23" ht="17.25" customHeight="1" thickBot="1" x14ac:dyDescent="0.3">
      <c r="B101" s="213"/>
      <c r="C101" s="214"/>
      <c r="D101" s="214"/>
      <c r="E101" s="409"/>
      <c r="F101" s="678"/>
      <c r="G101" s="669" t="s">
        <v>173</v>
      </c>
      <c r="H101" s="670"/>
      <c r="I101" s="670"/>
      <c r="J101" s="670"/>
      <c r="K101" s="670"/>
      <c r="L101" s="670"/>
      <c r="M101" s="671"/>
      <c r="N101" s="184"/>
      <c r="O101" s="108"/>
      <c r="P101" s="107"/>
      <c r="Q101" s="108"/>
      <c r="R101" s="107"/>
      <c r="S101" s="108"/>
      <c r="T101" s="107"/>
      <c r="U101" s="108">
        <v>216</v>
      </c>
      <c r="V101" s="215">
        <v>216</v>
      </c>
      <c r="W101" s="43" t="s">
        <v>228</v>
      </c>
    </row>
    <row r="102" spans="2:23" ht="17.25" customHeight="1" thickBot="1" x14ac:dyDescent="0.3">
      <c r="P102" s="24" t="s">
        <v>225</v>
      </c>
      <c r="V102" s="216">
        <f>SUM(V94:V101)</f>
        <v>5940</v>
      </c>
      <c r="W102" s="183" t="s">
        <v>227</v>
      </c>
    </row>
  </sheetData>
  <mergeCells count="57">
    <mergeCell ref="D82:D84"/>
    <mergeCell ref="G69:G73"/>
    <mergeCell ref="G76:G79"/>
    <mergeCell ref="G82:G84"/>
    <mergeCell ref="D65:D66"/>
    <mergeCell ref="D72:D73"/>
    <mergeCell ref="G61:G66"/>
    <mergeCell ref="D76:D79"/>
    <mergeCell ref="D61:D63"/>
    <mergeCell ref="G101:M101"/>
    <mergeCell ref="B91:C91"/>
    <mergeCell ref="B93:C93"/>
    <mergeCell ref="F94:F101"/>
    <mergeCell ref="G94:M94"/>
    <mergeCell ref="G95:M95"/>
    <mergeCell ref="G96:M96"/>
    <mergeCell ref="G97:M97"/>
    <mergeCell ref="G98:M98"/>
    <mergeCell ref="G99:M99"/>
    <mergeCell ref="G100:M100"/>
    <mergeCell ref="B97:E97"/>
    <mergeCell ref="B98:D98"/>
    <mergeCell ref="B99:C99"/>
    <mergeCell ref="V64:V66"/>
    <mergeCell ref="K7:M7"/>
    <mergeCell ref="K8:K10"/>
    <mergeCell ref="V27:V28"/>
    <mergeCell ref="V31:V32"/>
    <mergeCell ref="V40:V41"/>
    <mergeCell ref="T8:T10"/>
    <mergeCell ref="L8:L10"/>
    <mergeCell ref="I6:I10"/>
    <mergeCell ref="R6:S6"/>
    <mergeCell ref="R8:R10"/>
    <mergeCell ref="S8:S10"/>
    <mergeCell ref="O8:O10"/>
    <mergeCell ref="M8:M10"/>
    <mergeCell ref="Q8:Q10"/>
    <mergeCell ref="N6:O6"/>
    <mergeCell ref="P6:Q6"/>
    <mergeCell ref="J6:M6"/>
    <mergeCell ref="B1:V1"/>
    <mergeCell ref="B3:B10"/>
    <mergeCell ref="C3:C10"/>
    <mergeCell ref="D3:D10"/>
    <mergeCell ref="E3:E10"/>
    <mergeCell ref="F3:G5"/>
    <mergeCell ref="H3:H10"/>
    <mergeCell ref="I3:M5"/>
    <mergeCell ref="N3:U5"/>
    <mergeCell ref="F6:F10"/>
    <mergeCell ref="T6:U6"/>
    <mergeCell ref="J7:J10"/>
    <mergeCell ref="U8:U10"/>
    <mergeCell ref="N8:N10"/>
    <mergeCell ref="P8:P10"/>
    <mergeCell ref="G6:G10"/>
  </mergeCells>
  <pageMargins left="0" right="0" top="0" bottom="0" header="0" footer="0.31496062992125984"/>
  <pageSetup paperSize="9" scale="39" fitToHeight="0" orientation="landscape" r:id="rId1"/>
  <ignoredErrors>
    <ignoredError sqref="E14:M25 P43:Q43 S43 T60:U60 S75 U68" formulaRange="1"/>
    <ignoredError sqref="E26:M26 O26 E55 R43" formula="1" formulaRange="1"/>
    <ignoredError sqref="N26 J12:M12 J32 E45:E54 G59:H60 Q81 G81:H81 I93:M9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zoomScale="86" zoomScaleNormal="86" workbookViewId="0">
      <selection activeCell="H12" sqref="H12:H13"/>
    </sheetView>
  </sheetViews>
  <sheetFormatPr defaultRowHeight="18.75" x14ac:dyDescent="0.3"/>
  <cols>
    <col min="1" max="1" width="4.85546875" style="412" customWidth="1"/>
    <col min="2" max="2" width="12.140625" style="412" customWidth="1"/>
    <col min="3" max="3" width="16.140625" style="412" customWidth="1"/>
    <col min="4" max="4" width="91.7109375" style="412" customWidth="1"/>
    <col min="5" max="5" width="25.7109375" style="412" customWidth="1"/>
    <col min="6" max="16384" width="9.140625" style="412"/>
  </cols>
  <sheetData>
    <row r="1" spans="1:5" x14ac:dyDescent="0.3">
      <c r="B1" s="413" t="s">
        <v>154</v>
      </c>
    </row>
    <row r="2" spans="1:5" ht="19.5" thickBot="1" x14ac:dyDescent="0.35"/>
    <row r="3" spans="1:5" x14ac:dyDescent="0.3">
      <c r="B3" s="713" t="s">
        <v>155</v>
      </c>
      <c r="C3" s="715" t="s">
        <v>16</v>
      </c>
      <c r="D3" s="717" t="s">
        <v>156</v>
      </c>
      <c r="E3" s="711" t="s">
        <v>164</v>
      </c>
    </row>
    <row r="4" spans="1:5" ht="51.75" customHeight="1" thickBot="1" x14ac:dyDescent="0.35">
      <c r="B4" s="714"/>
      <c r="C4" s="716"/>
      <c r="D4" s="718"/>
      <c r="E4" s="712"/>
    </row>
    <row r="5" spans="1:5" ht="18.75" customHeight="1" x14ac:dyDescent="0.3">
      <c r="A5" s="412" t="s">
        <v>225</v>
      </c>
      <c r="B5" s="705">
        <v>6.7</v>
      </c>
      <c r="C5" s="414" t="s">
        <v>284</v>
      </c>
      <c r="D5" s="414" t="s">
        <v>285</v>
      </c>
      <c r="E5" s="707" t="s">
        <v>363</v>
      </c>
    </row>
    <row r="6" spans="1:5" ht="18.75" customHeight="1" x14ac:dyDescent="0.3">
      <c r="B6" s="706"/>
      <c r="C6" s="415" t="s">
        <v>286</v>
      </c>
      <c r="D6" s="415" t="s">
        <v>287</v>
      </c>
      <c r="E6" s="708"/>
    </row>
    <row r="7" spans="1:5" ht="18.75" customHeight="1" thickBot="1" x14ac:dyDescent="0.35">
      <c r="B7" s="706"/>
      <c r="C7" s="416" t="s">
        <v>288</v>
      </c>
      <c r="D7" s="417" t="s">
        <v>289</v>
      </c>
      <c r="E7" s="708"/>
    </row>
    <row r="8" spans="1:5" ht="18.75" customHeight="1" x14ac:dyDescent="0.3">
      <c r="B8" s="705">
        <v>8</v>
      </c>
      <c r="C8" s="414" t="s">
        <v>281</v>
      </c>
      <c r="D8" s="414" t="s">
        <v>67</v>
      </c>
      <c r="E8" s="707" t="s">
        <v>337</v>
      </c>
    </row>
    <row r="9" spans="1:5" ht="18.75" customHeight="1" thickBot="1" x14ac:dyDescent="0.35">
      <c r="B9" s="706"/>
      <c r="C9" s="416" t="s">
        <v>282</v>
      </c>
      <c r="D9" s="416" t="s">
        <v>68</v>
      </c>
      <c r="E9" s="708"/>
    </row>
    <row r="10" spans="1:5" ht="18.75" customHeight="1" x14ac:dyDescent="0.3">
      <c r="B10" s="705">
        <v>8</v>
      </c>
      <c r="C10" s="414" t="s">
        <v>72</v>
      </c>
      <c r="D10" s="414" t="s">
        <v>67</v>
      </c>
      <c r="E10" s="707" t="s">
        <v>229</v>
      </c>
    </row>
    <row r="11" spans="1:5" ht="18.75" customHeight="1" thickBot="1" x14ac:dyDescent="0.35">
      <c r="B11" s="706"/>
      <c r="C11" s="418" t="s">
        <v>73</v>
      </c>
      <c r="D11" s="418" t="s">
        <v>68</v>
      </c>
      <c r="E11" s="708"/>
    </row>
    <row r="12" spans="1:5" ht="18.75" customHeight="1" x14ac:dyDescent="0.3">
      <c r="B12" s="705">
        <v>6</v>
      </c>
      <c r="C12" s="414" t="s">
        <v>293</v>
      </c>
      <c r="D12" s="414" t="s">
        <v>294</v>
      </c>
      <c r="E12" s="707" t="s">
        <v>230</v>
      </c>
    </row>
    <row r="13" spans="1:5" ht="18.75" customHeight="1" x14ac:dyDescent="0.3">
      <c r="B13" s="706"/>
      <c r="C13" s="415" t="s">
        <v>295</v>
      </c>
      <c r="D13" s="415" t="s">
        <v>296</v>
      </c>
      <c r="E13" s="708"/>
    </row>
    <row r="14" spans="1:5" ht="18.75" customHeight="1" x14ac:dyDescent="0.3">
      <c r="B14" s="706"/>
      <c r="C14" s="415" t="s">
        <v>275</v>
      </c>
      <c r="D14" s="415" t="s">
        <v>67</v>
      </c>
      <c r="E14" s="708"/>
    </row>
    <row r="15" spans="1:5" ht="18.75" customHeight="1" thickBot="1" x14ac:dyDescent="0.35">
      <c r="B15" s="709"/>
      <c r="C15" s="419" t="s">
        <v>276</v>
      </c>
      <c r="D15" s="419" t="s">
        <v>68</v>
      </c>
      <c r="E15" s="710"/>
    </row>
    <row r="16" spans="1:5" ht="18.75" customHeight="1" x14ac:dyDescent="0.3">
      <c r="B16" s="705">
        <v>4</v>
      </c>
      <c r="C16" s="414" t="s">
        <v>298</v>
      </c>
      <c r="D16" s="414" t="s">
        <v>299</v>
      </c>
      <c r="E16" s="707" t="s">
        <v>231</v>
      </c>
    </row>
    <row r="17" spans="2:5" ht="18.75" customHeight="1" x14ac:dyDescent="0.3">
      <c r="B17" s="706"/>
      <c r="C17" s="418" t="s">
        <v>278</v>
      </c>
      <c r="D17" s="418" t="s">
        <v>67</v>
      </c>
      <c r="E17" s="708"/>
    </row>
    <row r="18" spans="2:5" ht="18.75" customHeight="1" thickBot="1" x14ac:dyDescent="0.35">
      <c r="B18" s="709"/>
      <c r="C18" s="420" t="s">
        <v>279</v>
      </c>
      <c r="D18" s="420" t="s">
        <v>68</v>
      </c>
      <c r="E18" s="710"/>
    </row>
    <row r="19" spans="2:5" x14ac:dyDescent="0.3">
      <c r="B19" s="421"/>
      <c r="C19" s="422"/>
      <c r="D19" s="423"/>
      <c r="E19" s="421"/>
    </row>
    <row r="20" spans="2:5" x14ac:dyDescent="0.3">
      <c r="B20" s="424" t="s">
        <v>136</v>
      </c>
      <c r="C20" s="424"/>
      <c r="D20" s="424"/>
    </row>
    <row r="21" spans="2:5" x14ac:dyDescent="0.3">
      <c r="B21" s="424"/>
      <c r="C21" s="424"/>
      <c r="D21" s="424"/>
    </row>
    <row r="22" spans="2:5" x14ac:dyDescent="0.3">
      <c r="B22" s="425" t="s">
        <v>158</v>
      </c>
      <c r="C22" s="426"/>
      <c r="D22" s="424"/>
    </row>
    <row r="23" spans="2:5" x14ac:dyDescent="0.3">
      <c r="B23" s="425" t="s">
        <v>159</v>
      </c>
      <c r="C23" s="426"/>
      <c r="D23" s="424"/>
    </row>
    <row r="24" spans="2:5" x14ac:dyDescent="0.3">
      <c r="B24" s="425" t="s">
        <v>160</v>
      </c>
      <c r="C24" s="426"/>
      <c r="D24" s="424"/>
    </row>
    <row r="25" spans="2:5" x14ac:dyDescent="0.3">
      <c r="B25" s="425" t="s">
        <v>161</v>
      </c>
      <c r="C25" s="426"/>
      <c r="D25" s="424"/>
    </row>
    <row r="26" spans="2:5" x14ac:dyDescent="0.3">
      <c r="B26" s="425" t="s">
        <v>162</v>
      </c>
      <c r="C26" s="426"/>
      <c r="D26" s="424"/>
    </row>
    <row r="27" spans="2:5" x14ac:dyDescent="0.3">
      <c r="B27" s="425" t="s">
        <v>163</v>
      </c>
      <c r="C27" s="426"/>
      <c r="D27" s="424"/>
    </row>
    <row r="28" spans="2:5" x14ac:dyDescent="0.3">
      <c r="B28" s="424"/>
      <c r="C28" s="424"/>
      <c r="D28" s="424"/>
    </row>
  </sheetData>
  <mergeCells count="14">
    <mergeCell ref="B10:B11"/>
    <mergeCell ref="E10:E11"/>
    <mergeCell ref="B16:B18"/>
    <mergeCell ref="E16:E18"/>
    <mergeCell ref="E3:E4"/>
    <mergeCell ref="B3:B4"/>
    <mergeCell ref="C3:C4"/>
    <mergeCell ref="D3:D4"/>
    <mergeCell ref="B8:B9"/>
    <mergeCell ref="E8:E9"/>
    <mergeCell ref="B5:B7"/>
    <mergeCell ref="E5:E7"/>
    <mergeCell ref="B12:B15"/>
    <mergeCell ref="E12:E1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5"/>
  <sheetViews>
    <sheetView zoomScale="87" zoomScaleNormal="87" workbookViewId="0">
      <selection activeCell="G23" sqref="G23"/>
    </sheetView>
  </sheetViews>
  <sheetFormatPr defaultRowHeight="18.75" x14ac:dyDescent="0.3"/>
  <cols>
    <col min="1" max="1" width="4.140625" style="424" customWidth="1"/>
    <col min="2" max="2" width="11.28515625" style="424" customWidth="1"/>
    <col min="3" max="3" width="57" style="424" customWidth="1"/>
    <col min="4" max="4" width="22.5703125" style="424" customWidth="1"/>
    <col min="5" max="5" width="25.85546875" style="424" customWidth="1"/>
    <col min="6" max="6" width="14.28515625" style="424" customWidth="1"/>
    <col min="7" max="8" width="17.85546875" style="424" customWidth="1"/>
    <col min="9" max="16384" width="9.140625" style="424"/>
  </cols>
  <sheetData>
    <row r="1" spans="2:8" x14ac:dyDescent="0.3">
      <c r="B1" s="427" t="s">
        <v>165</v>
      </c>
    </row>
    <row r="2" spans="2:8" ht="19.5" thickBot="1" x14ac:dyDescent="0.35"/>
    <row r="3" spans="2:8" ht="45.75" customHeight="1" x14ac:dyDescent="0.3">
      <c r="B3" s="737" t="s">
        <v>273</v>
      </c>
      <c r="C3" s="735" t="s">
        <v>166</v>
      </c>
      <c r="D3" s="735" t="s">
        <v>167</v>
      </c>
      <c r="E3" s="735" t="s">
        <v>168</v>
      </c>
      <c r="F3" s="735" t="s">
        <v>155</v>
      </c>
      <c r="G3" s="735" t="s">
        <v>185</v>
      </c>
      <c r="H3" s="736"/>
    </row>
    <row r="4" spans="2:8" ht="20.25" customHeight="1" thickBot="1" x14ac:dyDescent="0.35">
      <c r="B4" s="738"/>
      <c r="C4" s="739"/>
      <c r="D4" s="739"/>
      <c r="E4" s="739"/>
      <c r="F4" s="739"/>
      <c r="G4" s="446" t="s">
        <v>151</v>
      </c>
      <c r="H4" s="447" t="s">
        <v>186</v>
      </c>
    </row>
    <row r="5" spans="2:8" ht="20.25" customHeight="1" x14ac:dyDescent="0.3">
      <c r="B5" s="740" t="s">
        <v>280</v>
      </c>
      <c r="C5" s="743" t="s">
        <v>283</v>
      </c>
      <c r="D5" s="746" t="s">
        <v>169</v>
      </c>
      <c r="E5" s="746" t="s">
        <v>204</v>
      </c>
      <c r="F5" s="429">
        <v>7</v>
      </c>
      <c r="G5" s="429">
        <v>0.5</v>
      </c>
      <c r="H5" s="430">
        <v>18</v>
      </c>
    </row>
    <row r="6" spans="2:8" s="431" customFormat="1" ht="19.5" customHeight="1" x14ac:dyDescent="0.3">
      <c r="B6" s="741"/>
      <c r="C6" s="744"/>
      <c r="D6" s="747"/>
      <c r="E6" s="748"/>
      <c r="F6" s="432">
        <v>8</v>
      </c>
      <c r="G6" s="433">
        <v>2.5</v>
      </c>
      <c r="H6" s="434">
        <v>90</v>
      </c>
    </row>
    <row r="7" spans="2:8" s="431" customFormat="1" ht="19.5" customHeight="1" thickBot="1" x14ac:dyDescent="0.35">
      <c r="B7" s="742"/>
      <c r="C7" s="745"/>
      <c r="D7" s="435" t="s">
        <v>170</v>
      </c>
      <c r="E7" s="749"/>
      <c r="F7" s="436">
        <v>8</v>
      </c>
      <c r="G7" s="428">
        <v>4</v>
      </c>
      <c r="H7" s="437">
        <v>144</v>
      </c>
    </row>
    <row r="8" spans="2:8" s="431" customFormat="1" ht="19.5" customHeight="1" x14ac:dyDescent="0.3">
      <c r="B8" s="731" t="s">
        <v>69</v>
      </c>
      <c r="C8" s="733" t="s">
        <v>221</v>
      </c>
      <c r="D8" s="438" t="s">
        <v>169</v>
      </c>
      <c r="E8" s="725" t="s">
        <v>204</v>
      </c>
      <c r="F8" s="439">
        <v>8</v>
      </c>
      <c r="G8" s="429">
        <v>3</v>
      </c>
      <c r="H8" s="440">
        <v>108</v>
      </c>
    </row>
    <row r="9" spans="2:8" s="431" customFormat="1" ht="19.5" customHeight="1" thickBot="1" x14ac:dyDescent="0.35">
      <c r="B9" s="732" t="s">
        <v>69</v>
      </c>
      <c r="C9" s="734" t="s">
        <v>221</v>
      </c>
      <c r="D9" s="435" t="s">
        <v>170</v>
      </c>
      <c r="E9" s="726"/>
      <c r="F9" s="436">
        <v>8</v>
      </c>
      <c r="G9" s="428">
        <v>4</v>
      </c>
      <c r="H9" s="437">
        <v>144</v>
      </c>
    </row>
    <row r="10" spans="2:8" s="431" customFormat="1" ht="19.5" customHeight="1" x14ac:dyDescent="0.3">
      <c r="B10" s="731" t="s">
        <v>274</v>
      </c>
      <c r="C10" s="733" t="s">
        <v>292</v>
      </c>
      <c r="D10" s="438" t="s">
        <v>169</v>
      </c>
      <c r="E10" s="725" t="s">
        <v>204</v>
      </c>
      <c r="F10" s="439">
        <v>6</v>
      </c>
      <c r="G10" s="429">
        <v>3</v>
      </c>
      <c r="H10" s="440">
        <v>108</v>
      </c>
    </row>
    <row r="11" spans="2:8" s="431" customFormat="1" ht="19.5" customHeight="1" thickBot="1" x14ac:dyDescent="0.35">
      <c r="B11" s="732" t="s">
        <v>274</v>
      </c>
      <c r="C11" s="734" t="s">
        <v>292</v>
      </c>
      <c r="D11" s="435" t="s">
        <v>170</v>
      </c>
      <c r="E11" s="726"/>
      <c r="F11" s="436">
        <v>6</v>
      </c>
      <c r="G11" s="428">
        <v>4</v>
      </c>
      <c r="H11" s="437">
        <v>144</v>
      </c>
    </row>
    <row r="12" spans="2:8" s="431" customFormat="1" ht="19.5" customHeight="1" x14ac:dyDescent="0.3">
      <c r="B12" s="727" t="s">
        <v>277</v>
      </c>
      <c r="C12" s="729" t="s">
        <v>297</v>
      </c>
      <c r="D12" s="438" t="s">
        <v>169</v>
      </c>
      <c r="E12" s="725" t="s">
        <v>204</v>
      </c>
      <c r="F12" s="429">
        <v>4</v>
      </c>
      <c r="G12" s="429">
        <v>2</v>
      </c>
      <c r="H12" s="440">
        <v>72</v>
      </c>
    </row>
    <row r="13" spans="2:8" s="431" customFormat="1" ht="19.5" customHeight="1" thickBot="1" x14ac:dyDescent="0.35">
      <c r="B13" s="728" t="s">
        <v>277</v>
      </c>
      <c r="C13" s="730" t="s">
        <v>297</v>
      </c>
      <c r="D13" s="435" t="s">
        <v>170</v>
      </c>
      <c r="E13" s="726"/>
      <c r="F13" s="428">
        <v>4</v>
      </c>
      <c r="G13" s="428">
        <v>2</v>
      </c>
      <c r="H13" s="437">
        <v>72</v>
      </c>
    </row>
    <row r="14" spans="2:8" ht="19.5" customHeight="1" thickBot="1" x14ac:dyDescent="0.35">
      <c r="B14" s="719" t="s">
        <v>184</v>
      </c>
      <c r="C14" s="720"/>
      <c r="D14" s="721"/>
      <c r="E14" s="441" t="s">
        <v>205</v>
      </c>
      <c r="F14" s="441">
        <v>8</v>
      </c>
      <c r="G14" s="441">
        <v>4</v>
      </c>
      <c r="H14" s="442">
        <v>144</v>
      </c>
    </row>
    <row r="15" spans="2:8" s="443" customFormat="1" ht="19.5" customHeight="1" thickBot="1" x14ac:dyDescent="0.35">
      <c r="B15" s="722" t="s">
        <v>78</v>
      </c>
      <c r="C15" s="723"/>
      <c r="D15" s="723"/>
      <c r="E15" s="723"/>
      <c r="F15" s="724"/>
      <c r="G15" s="444">
        <f>SUM(G5:G14)</f>
        <v>29</v>
      </c>
      <c r="H15" s="445">
        <f>SUM(H5:H14)</f>
        <v>1044</v>
      </c>
    </row>
  </sheetData>
  <mergeCells count="21">
    <mergeCell ref="G3:H3"/>
    <mergeCell ref="B8:B9"/>
    <mergeCell ref="C8:C9"/>
    <mergeCell ref="E8:E9"/>
    <mergeCell ref="B3:B4"/>
    <mergeCell ref="C3:C4"/>
    <mergeCell ref="D3:D4"/>
    <mergeCell ref="E3:E4"/>
    <mergeCell ref="F3:F4"/>
    <mergeCell ref="B5:B7"/>
    <mergeCell ref="C5:C7"/>
    <mergeCell ref="D5:D6"/>
    <mergeCell ref="E5:E7"/>
    <mergeCell ref="B14:D14"/>
    <mergeCell ref="B15:F15"/>
    <mergeCell ref="E10:E11"/>
    <mergeCell ref="B12:B13"/>
    <mergeCell ref="C12:C13"/>
    <mergeCell ref="E12:E13"/>
    <mergeCell ref="B10:B11"/>
    <mergeCell ref="C10:C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89"/>
  <sheetViews>
    <sheetView topLeftCell="A61" zoomScale="62" zoomScaleNormal="62" workbookViewId="0">
      <selection activeCell="O11" sqref="O11"/>
    </sheetView>
  </sheetViews>
  <sheetFormatPr defaultRowHeight="18.75" x14ac:dyDescent="0.25"/>
  <cols>
    <col min="1" max="1" width="4.140625" style="24" customWidth="1"/>
    <col min="2" max="2" width="15.5703125" style="24" customWidth="1"/>
    <col min="3" max="3" width="83" style="24" customWidth="1"/>
    <col min="4" max="4" width="30.28515625" style="24" customWidth="1"/>
    <col min="5" max="14" width="9.42578125" style="24" customWidth="1"/>
    <col min="15" max="15" width="11.5703125" style="300" customWidth="1"/>
    <col min="16" max="16" width="12.140625" style="300" customWidth="1"/>
    <col min="17" max="18" width="10.140625" style="300" customWidth="1"/>
    <col min="19" max="21" width="9.140625" style="300"/>
    <col min="22" max="16384" width="9.140625" style="24"/>
  </cols>
  <sheetData>
    <row r="1" spans="2:21" s="23" customFormat="1" x14ac:dyDescent="0.25">
      <c r="B1" s="633" t="s">
        <v>334</v>
      </c>
      <c r="C1" s="633"/>
      <c r="D1" s="633"/>
      <c r="E1" s="633"/>
      <c r="F1" s="633"/>
      <c r="G1" s="633"/>
      <c r="H1" s="633"/>
      <c r="I1" s="633"/>
      <c r="J1" s="633"/>
      <c r="K1" s="633"/>
      <c r="L1" s="633"/>
      <c r="M1" s="633"/>
      <c r="N1" s="633"/>
      <c r="O1" s="633"/>
      <c r="P1" s="25"/>
      <c r="Q1" s="25"/>
      <c r="R1" s="25"/>
      <c r="S1" s="25"/>
      <c r="T1" s="25"/>
      <c r="U1" s="25"/>
    </row>
    <row r="2" spans="2:21" s="23" customFormat="1" ht="19.5" thickBot="1" x14ac:dyDescent="0.3"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25"/>
      <c r="Q2" s="25"/>
      <c r="R2" s="25"/>
      <c r="S2" s="25"/>
      <c r="T2" s="25"/>
      <c r="U2" s="25"/>
    </row>
    <row r="3" spans="2:21" s="244" customFormat="1" ht="15" customHeight="1" x14ac:dyDescent="0.25">
      <c r="B3" s="634" t="s">
        <v>16</v>
      </c>
      <c r="C3" s="634" t="s">
        <v>0</v>
      </c>
      <c r="D3" s="634" t="s">
        <v>1</v>
      </c>
      <c r="E3" s="640" t="s">
        <v>270</v>
      </c>
      <c r="F3" s="641"/>
      <c r="G3" s="640" t="s">
        <v>197</v>
      </c>
      <c r="H3" s="641"/>
      <c r="I3" s="641"/>
      <c r="J3" s="641"/>
      <c r="K3" s="641"/>
      <c r="L3" s="641"/>
      <c r="M3" s="641"/>
      <c r="N3" s="646"/>
      <c r="O3" s="243"/>
      <c r="P3" s="243"/>
      <c r="Q3" s="243"/>
      <c r="R3" s="243"/>
      <c r="S3" s="243"/>
      <c r="T3" s="243"/>
      <c r="U3" s="243"/>
    </row>
    <row r="4" spans="2:21" s="244" customFormat="1" ht="15.75" x14ac:dyDescent="0.25">
      <c r="B4" s="635"/>
      <c r="C4" s="635"/>
      <c r="D4" s="635"/>
      <c r="E4" s="642"/>
      <c r="F4" s="643"/>
      <c r="G4" s="642"/>
      <c r="H4" s="643"/>
      <c r="I4" s="643"/>
      <c r="J4" s="643"/>
      <c r="K4" s="643"/>
      <c r="L4" s="643"/>
      <c r="M4" s="643"/>
      <c r="N4" s="647"/>
      <c r="O4" s="243"/>
      <c r="P4" s="243"/>
      <c r="Q4" s="243"/>
      <c r="R4" s="243"/>
      <c r="S4" s="243"/>
      <c r="T4" s="243"/>
      <c r="U4" s="243"/>
    </row>
    <row r="5" spans="2:21" s="244" customFormat="1" ht="16.5" thickBot="1" x14ac:dyDescent="0.3">
      <c r="B5" s="635"/>
      <c r="C5" s="635"/>
      <c r="D5" s="635"/>
      <c r="E5" s="644"/>
      <c r="F5" s="645"/>
      <c r="G5" s="644"/>
      <c r="H5" s="645"/>
      <c r="I5" s="645"/>
      <c r="J5" s="645"/>
      <c r="K5" s="645"/>
      <c r="L5" s="645"/>
      <c r="M5" s="645"/>
      <c r="N5" s="648"/>
      <c r="O5" s="243"/>
      <c r="P5" s="243"/>
      <c r="Q5" s="243"/>
      <c r="R5" s="243"/>
      <c r="S5" s="243"/>
      <c r="T5" s="243"/>
      <c r="U5" s="243"/>
    </row>
    <row r="6" spans="2:21" s="244" customFormat="1" ht="31.5" customHeight="1" thickBot="1" x14ac:dyDescent="0.3">
      <c r="B6" s="635"/>
      <c r="C6" s="635"/>
      <c r="D6" s="635"/>
      <c r="E6" s="649" t="s">
        <v>196</v>
      </c>
      <c r="F6" s="660" t="s">
        <v>176</v>
      </c>
      <c r="G6" s="652" t="s">
        <v>3</v>
      </c>
      <c r="H6" s="653"/>
      <c r="I6" s="652" t="s">
        <v>4</v>
      </c>
      <c r="J6" s="653"/>
      <c r="K6" s="652" t="s">
        <v>5</v>
      </c>
      <c r="L6" s="653"/>
      <c r="M6" s="652" t="s">
        <v>6</v>
      </c>
      <c r="N6" s="653"/>
      <c r="O6" s="243"/>
      <c r="P6" s="243"/>
      <c r="Q6" s="243"/>
      <c r="R6" s="243"/>
      <c r="S6" s="243"/>
      <c r="T6" s="243"/>
      <c r="U6" s="243"/>
    </row>
    <row r="7" spans="2:21" s="244" customFormat="1" ht="36.75" customHeight="1" thickBot="1" x14ac:dyDescent="0.3">
      <c r="B7" s="635"/>
      <c r="C7" s="635"/>
      <c r="D7" s="635"/>
      <c r="E7" s="650"/>
      <c r="F7" s="661"/>
      <c r="G7" s="245" t="s">
        <v>7</v>
      </c>
      <c r="H7" s="302" t="s">
        <v>8</v>
      </c>
      <c r="I7" s="245" t="s">
        <v>9</v>
      </c>
      <c r="J7" s="302" t="s">
        <v>10</v>
      </c>
      <c r="K7" s="245" t="s">
        <v>11</v>
      </c>
      <c r="L7" s="302" t="s">
        <v>12</v>
      </c>
      <c r="M7" s="245" t="s">
        <v>13</v>
      </c>
      <c r="N7" s="302" t="s">
        <v>14</v>
      </c>
      <c r="O7" s="243"/>
      <c r="P7" s="243"/>
      <c r="Q7" s="243"/>
      <c r="R7" s="243"/>
      <c r="S7" s="243"/>
      <c r="T7" s="243"/>
      <c r="U7" s="243"/>
    </row>
    <row r="8" spans="2:21" s="244" customFormat="1" ht="36" customHeight="1" x14ac:dyDescent="0.25">
      <c r="B8" s="635"/>
      <c r="C8" s="635"/>
      <c r="D8" s="635"/>
      <c r="E8" s="650"/>
      <c r="F8" s="661"/>
      <c r="G8" s="649" t="s">
        <v>316</v>
      </c>
      <c r="H8" s="654" t="s">
        <v>317</v>
      </c>
      <c r="I8" s="657" t="s">
        <v>318</v>
      </c>
      <c r="J8" s="637" t="s">
        <v>329</v>
      </c>
      <c r="K8" s="657" t="s">
        <v>316</v>
      </c>
      <c r="L8" s="637" t="s">
        <v>319</v>
      </c>
      <c r="M8" s="657" t="s">
        <v>320</v>
      </c>
      <c r="N8" s="637" t="s">
        <v>321</v>
      </c>
      <c r="O8" s="243"/>
      <c r="P8" s="243"/>
      <c r="Q8" s="243"/>
      <c r="R8" s="243"/>
      <c r="S8" s="243"/>
      <c r="T8" s="243"/>
      <c r="U8" s="243"/>
    </row>
    <row r="9" spans="2:21" s="244" customFormat="1" ht="48.75" customHeight="1" x14ac:dyDescent="0.25">
      <c r="B9" s="635"/>
      <c r="C9" s="635"/>
      <c r="D9" s="635"/>
      <c r="E9" s="650"/>
      <c r="F9" s="661"/>
      <c r="G9" s="650"/>
      <c r="H9" s="655"/>
      <c r="I9" s="658"/>
      <c r="J9" s="638"/>
      <c r="K9" s="658"/>
      <c r="L9" s="638"/>
      <c r="M9" s="658"/>
      <c r="N9" s="638"/>
      <c r="O9" s="243"/>
      <c r="P9" s="243"/>
      <c r="Q9" s="243"/>
      <c r="R9" s="243"/>
      <c r="S9" s="243"/>
      <c r="T9" s="243"/>
      <c r="U9" s="243"/>
    </row>
    <row r="10" spans="2:21" s="244" customFormat="1" ht="89.25" customHeight="1" thickBot="1" x14ac:dyDescent="0.3">
      <c r="B10" s="636"/>
      <c r="C10" s="636"/>
      <c r="D10" s="636"/>
      <c r="E10" s="651"/>
      <c r="F10" s="662"/>
      <c r="G10" s="651"/>
      <c r="H10" s="656"/>
      <c r="I10" s="659"/>
      <c r="J10" s="639"/>
      <c r="K10" s="659"/>
      <c r="L10" s="639"/>
      <c r="M10" s="659"/>
      <c r="N10" s="639"/>
      <c r="O10" s="243"/>
      <c r="P10" s="243"/>
      <c r="Q10" s="243"/>
      <c r="R10" s="243"/>
      <c r="S10" s="243"/>
      <c r="T10" s="243"/>
      <c r="U10" s="243"/>
    </row>
    <row r="11" spans="2:21" s="317" customFormat="1" ht="16.5" thickBot="1" x14ac:dyDescent="0.3">
      <c r="B11" s="310">
        <v>1</v>
      </c>
      <c r="C11" s="310">
        <v>2</v>
      </c>
      <c r="D11" s="310">
        <v>3</v>
      </c>
      <c r="E11" s="311">
        <v>4</v>
      </c>
      <c r="F11" s="312">
        <v>5</v>
      </c>
      <c r="G11" s="311">
        <v>6</v>
      </c>
      <c r="H11" s="313">
        <v>7</v>
      </c>
      <c r="I11" s="311">
        <v>8</v>
      </c>
      <c r="J11" s="313">
        <v>9</v>
      </c>
      <c r="K11" s="311">
        <v>10</v>
      </c>
      <c r="L11" s="313">
        <v>11</v>
      </c>
      <c r="M11" s="311">
        <v>12</v>
      </c>
      <c r="N11" s="313">
        <v>13</v>
      </c>
      <c r="O11" s="315"/>
      <c r="P11" s="316"/>
      <c r="Q11" s="316"/>
      <c r="R11" s="316"/>
      <c r="S11" s="316"/>
      <c r="T11" s="316"/>
      <c r="U11" s="316"/>
    </row>
    <row r="12" spans="2:21" s="166" customFormat="1" ht="36" customHeight="1" thickBot="1" x14ac:dyDescent="0.3">
      <c r="B12" s="326" t="s">
        <v>269</v>
      </c>
      <c r="C12" s="327" t="s">
        <v>17</v>
      </c>
      <c r="D12" s="328" t="s">
        <v>361</v>
      </c>
      <c r="E12" s="330">
        <f>SUM(E13,E22,E26,)</f>
        <v>18</v>
      </c>
      <c r="F12" s="334">
        <f>SUM(F13:F28)</f>
        <v>0</v>
      </c>
      <c r="G12" s="333">
        <f>SUM(G13,G22,G26,)</f>
        <v>0</v>
      </c>
      <c r="H12" s="334">
        <f>SUM(H13,H22,H26,)</f>
        <v>0</v>
      </c>
      <c r="I12" s="330">
        <v>0</v>
      </c>
      <c r="J12" s="334">
        <v>0</v>
      </c>
      <c r="K12" s="330">
        <v>0</v>
      </c>
      <c r="L12" s="334">
        <v>0</v>
      </c>
      <c r="M12" s="330">
        <v>0</v>
      </c>
      <c r="N12" s="334">
        <v>0</v>
      </c>
      <c r="O12" s="337"/>
    </row>
    <row r="13" spans="2:21" ht="17.25" customHeight="1" x14ac:dyDescent="0.25">
      <c r="B13" s="26"/>
      <c r="C13" s="27" t="s">
        <v>333</v>
      </c>
      <c r="D13" s="28" t="s">
        <v>360</v>
      </c>
      <c r="E13" s="29">
        <f>SUM(E14:E21)</f>
        <v>12</v>
      </c>
      <c r="F13" s="93">
        <v>0</v>
      </c>
      <c r="G13" s="32">
        <f t="shared" ref="G13:H13" si="0">SUM(G14:G21)</f>
        <v>0</v>
      </c>
      <c r="H13" s="36">
        <f t="shared" si="0"/>
        <v>0</v>
      </c>
      <c r="I13" s="37">
        <f t="shared" ref="I13:N13" si="1">SUM(I14:I20)</f>
        <v>0</v>
      </c>
      <c r="J13" s="38">
        <f t="shared" si="1"/>
        <v>0</v>
      </c>
      <c r="K13" s="37">
        <f t="shared" si="1"/>
        <v>0</v>
      </c>
      <c r="L13" s="38">
        <f t="shared" si="1"/>
        <v>0</v>
      </c>
      <c r="M13" s="29">
        <f t="shared" si="1"/>
        <v>0</v>
      </c>
      <c r="N13" s="33">
        <f t="shared" si="1"/>
        <v>0</v>
      </c>
    </row>
    <row r="14" spans="2:21" ht="17.25" customHeight="1" x14ac:dyDescent="0.25">
      <c r="B14" s="39" t="s">
        <v>18</v>
      </c>
      <c r="C14" s="40" t="s">
        <v>19</v>
      </c>
      <c r="D14" s="41" t="s">
        <v>191</v>
      </c>
      <c r="E14" s="42">
        <v>6</v>
      </c>
      <c r="F14" s="45"/>
      <c r="G14" s="44" t="s">
        <v>335</v>
      </c>
      <c r="H14" s="48" t="s">
        <v>258</v>
      </c>
      <c r="I14" s="49"/>
      <c r="J14" s="50"/>
      <c r="K14" s="49"/>
      <c r="L14" s="50"/>
      <c r="M14" s="49"/>
      <c r="N14" s="50"/>
    </row>
    <row r="15" spans="2:21" ht="17.25" customHeight="1" x14ac:dyDescent="0.25">
      <c r="B15" s="39" t="s">
        <v>20</v>
      </c>
      <c r="C15" s="40" t="s">
        <v>21</v>
      </c>
      <c r="D15" s="41" t="s">
        <v>190</v>
      </c>
      <c r="E15" s="42"/>
      <c r="F15" s="45"/>
      <c r="G15" s="44" t="s">
        <v>335</v>
      </c>
      <c r="H15" s="51" t="s">
        <v>192</v>
      </c>
      <c r="I15" s="49"/>
      <c r="J15" s="50"/>
      <c r="K15" s="49"/>
      <c r="L15" s="50"/>
      <c r="M15" s="49"/>
      <c r="N15" s="50"/>
    </row>
    <row r="16" spans="2:21" ht="17.25" customHeight="1" x14ac:dyDescent="0.25">
      <c r="B16" s="39" t="s">
        <v>22</v>
      </c>
      <c r="C16" s="40" t="s">
        <v>23</v>
      </c>
      <c r="D16" s="41" t="s">
        <v>190</v>
      </c>
      <c r="E16" s="42"/>
      <c r="F16" s="45"/>
      <c r="G16" s="44" t="s">
        <v>335</v>
      </c>
      <c r="H16" s="51" t="s">
        <v>192</v>
      </c>
      <c r="I16" s="49"/>
      <c r="J16" s="50"/>
      <c r="K16" s="49"/>
      <c r="L16" s="50"/>
      <c r="M16" s="49"/>
      <c r="N16" s="50"/>
    </row>
    <row r="17" spans="2:21" ht="17.25" customHeight="1" x14ac:dyDescent="0.25">
      <c r="B17" s="39" t="s">
        <v>24</v>
      </c>
      <c r="C17" s="40" t="s">
        <v>26</v>
      </c>
      <c r="D17" s="41" t="s">
        <v>190</v>
      </c>
      <c r="E17" s="42"/>
      <c r="F17" s="45"/>
      <c r="G17" s="44" t="s">
        <v>335</v>
      </c>
      <c r="H17" s="51" t="s">
        <v>192</v>
      </c>
      <c r="I17" s="49"/>
      <c r="J17" s="50"/>
      <c r="K17" s="49"/>
      <c r="L17" s="50"/>
      <c r="M17" s="49"/>
      <c r="N17" s="50"/>
    </row>
    <row r="18" spans="2:21" ht="17.25" customHeight="1" x14ac:dyDescent="0.25">
      <c r="B18" s="39" t="s">
        <v>25</v>
      </c>
      <c r="C18" s="40" t="s">
        <v>235</v>
      </c>
      <c r="D18" s="41" t="s">
        <v>325</v>
      </c>
      <c r="E18" s="42">
        <v>6</v>
      </c>
      <c r="F18" s="45"/>
      <c r="G18" s="320" t="s">
        <v>192</v>
      </c>
      <c r="H18" s="48" t="s">
        <v>258</v>
      </c>
      <c r="I18" s="49"/>
      <c r="J18" s="50"/>
      <c r="K18" s="49"/>
      <c r="L18" s="50"/>
      <c r="M18" s="49"/>
      <c r="N18" s="50"/>
    </row>
    <row r="19" spans="2:21" ht="17.25" customHeight="1" x14ac:dyDescent="0.25">
      <c r="B19" s="52" t="s">
        <v>27</v>
      </c>
      <c r="C19" s="52" t="s">
        <v>236</v>
      </c>
      <c r="D19" s="53" t="s">
        <v>192</v>
      </c>
      <c r="E19" s="42"/>
      <c r="F19" s="45"/>
      <c r="G19" s="44" t="s">
        <v>335</v>
      </c>
      <c r="H19" s="51" t="s">
        <v>192</v>
      </c>
      <c r="I19" s="49"/>
      <c r="J19" s="50"/>
      <c r="K19" s="49"/>
      <c r="L19" s="50"/>
      <c r="M19" s="49"/>
      <c r="N19" s="50"/>
    </row>
    <row r="20" spans="2:21" ht="17.25" customHeight="1" x14ac:dyDescent="0.25">
      <c r="B20" s="39" t="s">
        <v>29</v>
      </c>
      <c r="C20" s="40" t="s">
        <v>28</v>
      </c>
      <c r="D20" s="41" t="s">
        <v>358</v>
      </c>
      <c r="E20" s="42"/>
      <c r="F20" s="45"/>
      <c r="G20" s="320" t="s">
        <v>192</v>
      </c>
      <c r="H20" s="51" t="s">
        <v>192</v>
      </c>
      <c r="I20" s="49"/>
      <c r="J20" s="50"/>
      <c r="K20" s="49"/>
      <c r="L20" s="50"/>
      <c r="M20" s="49"/>
      <c r="N20" s="50"/>
    </row>
    <row r="21" spans="2:21" ht="17.25" customHeight="1" x14ac:dyDescent="0.25">
      <c r="B21" s="39" t="s">
        <v>32</v>
      </c>
      <c r="C21" s="40" t="s">
        <v>30</v>
      </c>
      <c r="D21" s="41" t="s">
        <v>190</v>
      </c>
      <c r="E21" s="42"/>
      <c r="F21" s="45"/>
      <c r="G21" s="44" t="s">
        <v>335</v>
      </c>
      <c r="H21" s="51" t="s">
        <v>192</v>
      </c>
      <c r="I21" s="54"/>
      <c r="J21" s="55"/>
      <c r="K21" s="54"/>
      <c r="L21" s="55"/>
      <c r="M21" s="54"/>
      <c r="N21" s="55"/>
    </row>
    <row r="22" spans="2:21" s="23" customFormat="1" ht="18.75" customHeight="1" x14ac:dyDescent="0.25">
      <c r="B22" s="67"/>
      <c r="C22" s="56" t="s">
        <v>31</v>
      </c>
      <c r="D22" s="57" t="s">
        <v>359</v>
      </c>
      <c r="E22" s="54">
        <f>SUM(E23:E25)</f>
        <v>6</v>
      </c>
      <c r="F22" s="55">
        <v>0</v>
      </c>
      <c r="G22" s="58">
        <f>SUM(G23:G25)</f>
        <v>0</v>
      </c>
      <c r="H22" s="60">
        <f>SUM(H23:H25)</f>
        <v>0</v>
      </c>
      <c r="I22" s="54">
        <v>0</v>
      </c>
      <c r="J22" s="55">
        <v>0</v>
      </c>
      <c r="K22" s="54">
        <v>0</v>
      </c>
      <c r="L22" s="55">
        <v>0</v>
      </c>
      <c r="M22" s="54">
        <v>0</v>
      </c>
      <c r="N22" s="55">
        <v>0</v>
      </c>
      <c r="O22" s="25"/>
      <c r="P22" s="25"/>
      <c r="Q22" s="25"/>
      <c r="R22" s="25"/>
      <c r="S22" s="25"/>
      <c r="T22" s="25"/>
      <c r="U22" s="25"/>
    </row>
    <row r="23" spans="2:21" ht="17.25" customHeight="1" x14ac:dyDescent="0.25">
      <c r="B23" s="39" t="s">
        <v>33</v>
      </c>
      <c r="C23" s="61" t="s">
        <v>331</v>
      </c>
      <c r="D23" s="41" t="s">
        <v>190</v>
      </c>
      <c r="E23" s="42"/>
      <c r="F23" s="45"/>
      <c r="G23" s="62" t="s">
        <v>335</v>
      </c>
      <c r="H23" s="64" t="s">
        <v>192</v>
      </c>
      <c r="I23" s="49"/>
      <c r="J23" s="50"/>
      <c r="K23" s="49"/>
      <c r="L23" s="50"/>
      <c r="M23" s="49"/>
      <c r="N23" s="50"/>
      <c r="O23" s="24"/>
    </row>
    <row r="24" spans="2:21" ht="17.25" customHeight="1" x14ac:dyDescent="0.25">
      <c r="B24" s="39" t="s">
        <v>34</v>
      </c>
      <c r="C24" s="65" t="s">
        <v>332</v>
      </c>
      <c r="D24" s="41" t="s">
        <v>190</v>
      </c>
      <c r="E24" s="42"/>
      <c r="F24" s="45"/>
      <c r="G24" s="44" t="s">
        <v>335</v>
      </c>
      <c r="H24" s="51" t="s">
        <v>192</v>
      </c>
      <c r="I24" s="49"/>
      <c r="J24" s="50"/>
      <c r="K24" s="49"/>
      <c r="L24" s="50"/>
      <c r="M24" s="49"/>
      <c r="N24" s="50"/>
      <c r="O24" s="24"/>
    </row>
    <row r="25" spans="2:21" ht="17.25" customHeight="1" x14ac:dyDescent="0.25">
      <c r="B25" s="39" t="s">
        <v>35</v>
      </c>
      <c r="C25" s="61" t="s">
        <v>243</v>
      </c>
      <c r="D25" s="41" t="s">
        <v>325</v>
      </c>
      <c r="E25" s="42">
        <v>6</v>
      </c>
      <c r="F25" s="45"/>
      <c r="G25" s="341" t="s">
        <v>192</v>
      </c>
      <c r="H25" s="66" t="s">
        <v>258</v>
      </c>
      <c r="I25" s="49"/>
      <c r="J25" s="50"/>
      <c r="K25" s="49"/>
      <c r="L25" s="50"/>
      <c r="M25" s="49"/>
      <c r="N25" s="50"/>
    </row>
    <row r="26" spans="2:21" s="23" customFormat="1" ht="17.25" customHeight="1" x14ac:dyDescent="0.25">
      <c r="B26" s="67"/>
      <c r="C26" s="56" t="s">
        <v>175</v>
      </c>
      <c r="D26" s="57" t="s">
        <v>193</v>
      </c>
      <c r="E26" s="54">
        <f>SUM(E27:E28,)</f>
        <v>0</v>
      </c>
      <c r="F26" s="55">
        <v>0</v>
      </c>
      <c r="G26" s="58">
        <f t="shared" ref="G26" si="2">SUM(G27:G28)</f>
        <v>0</v>
      </c>
      <c r="H26" s="60">
        <f t="shared" ref="H26:N26" si="3">SUM(H27:H28)</f>
        <v>0</v>
      </c>
      <c r="I26" s="54">
        <f t="shared" si="3"/>
        <v>0</v>
      </c>
      <c r="J26" s="55">
        <f t="shared" si="3"/>
        <v>0</v>
      </c>
      <c r="K26" s="54">
        <f t="shared" si="3"/>
        <v>0</v>
      </c>
      <c r="L26" s="55">
        <f t="shared" si="3"/>
        <v>0</v>
      </c>
      <c r="M26" s="54">
        <f t="shared" si="3"/>
        <v>0</v>
      </c>
      <c r="N26" s="55">
        <f t="shared" si="3"/>
        <v>0</v>
      </c>
      <c r="O26" s="25"/>
      <c r="P26" s="25"/>
      <c r="Q26" s="25"/>
      <c r="R26" s="25"/>
      <c r="S26" s="25"/>
      <c r="T26" s="25"/>
      <c r="U26" s="25"/>
    </row>
    <row r="27" spans="2:21" ht="17.25" customHeight="1" x14ac:dyDescent="0.25">
      <c r="B27" s="69" t="s">
        <v>237</v>
      </c>
      <c r="C27" s="40" t="s">
        <v>330</v>
      </c>
      <c r="D27" s="41" t="s">
        <v>190</v>
      </c>
      <c r="E27" s="42"/>
      <c r="F27" s="45"/>
      <c r="G27" s="133" t="s">
        <v>335</v>
      </c>
      <c r="H27" s="51" t="s">
        <v>192</v>
      </c>
      <c r="I27" s="49"/>
      <c r="J27" s="50"/>
      <c r="K27" s="49"/>
      <c r="L27" s="50"/>
      <c r="M27" s="49"/>
      <c r="N27" s="50"/>
      <c r="O27" s="665"/>
    </row>
    <row r="28" spans="2:21" ht="17.25" customHeight="1" x14ac:dyDescent="0.25">
      <c r="B28" s="69" t="s">
        <v>238</v>
      </c>
      <c r="C28" s="40" t="s">
        <v>36</v>
      </c>
      <c r="D28" s="39"/>
      <c r="E28" s="42"/>
      <c r="F28" s="45"/>
      <c r="G28" s="44"/>
      <c r="H28" s="307"/>
      <c r="I28" s="49"/>
      <c r="J28" s="50"/>
      <c r="K28" s="49"/>
      <c r="L28" s="50"/>
      <c r="M28" s="49"/>
      <c r="N28" s="50"/>
      <c r="O28" s="665"/>
    </row>
    <row r="29" spans="2:21" ht="23.25" customHeight="1" thickBot="1" x14ac:dyDescent="0.3">
      <c r="B29" s="70"/>
      <c r="C29" s="71" t="s">
        <v>174</v>
      </c>
      <c r="D29" s="72"/>
      <c r="E29" s="107">
        <v>18</v>
      </c>
      <c r="F29" s="108"/>
      <c r="G29" s="76"/>
      <c r="H29" s="74">
        <v>18</v>
      </c>
      <c r="I29" s="54"/>
      <c r="J29" s="55"/>
      <c r="K29" s="54"/>
      <c r="L29" s="55"/>
      <c r="M29" s="80"/>
      <c r="N29" s="81"/>
    </row>
    <row r="30" spans="2:21" s="346" customFormat="1" ht="36" customHeight="1" thickBot="1" x14ac:dyDescent="0.3">
      <c r="B30" s="343" t="s">
        <v>195</v>
      </c>
      <c r="C30" s="344" t="s">
        <v>37</v>
      </c>
      <c r="D30" s="328" t="s">
        <v>357</v>
      </c>
      <c r="E30" s="330">
        <f t="shared" ref="E30:N30" si="4">SUM(E31:E36)</f>
        <v>0</v>
      </c>
      <c r="F30" s="331">
        <f t="shared" si="4"/>
        <v>0</v>
      </c>
      <c r="G30" s="330">
        <f t="shared" si="4"/>
        <v>0</v>
      </c>
      <c r="H30" s="334">
        <f t="shared" si="4"/>
        <v>0</v>
      </c>
      <c r="I30" s="330">
        <f t="shared" si="4"/>
        <v>0</v>
      </c>
      <c r="J30" s="334">
        <f t="shared" si="4"/>
        <v>0</v>
      </c>
      <c r="K30" s="330">
        <f t="shared" si="4"/>
        <v>0</v>
      </c>
      <c r="L30" s="334">
        <f t="shared" si="4"/>
        <v>0</v>
      </c>
      <c r="M30" s="292">
        <f t="shared" si="4"/>
        <v>0</v>
      </c>
      <c r="N30" s="293">
        <f t="shared" si="4"/>
        <v>0</v>
      </c>
      <c r="O30" s="337"/>
    </row>
    <row r="31" spans="2:21" ht="17.25" customHeight="1" x14ac:dyDescent="0.25">
      <c r="B31" s="82" t="s">
        <v>38</v>
      </c>
      <c r="C31" s="83" t="s">
        <v>39</v>
      </c>
      <c r="D31" s="41" t="s">
        <v>192</v>
      </c>
      <c r="E31" s="84"/>
      <c r="F31" s="306"/>
      <c r="G31" s="84"/>
      <c r="H31" s="86"/>
      <c r="I31" s="92"/>
      <c r="J31" s="321" t="s">
        <v>192</v>
      </c>
      <c r="K31" s="319"/>
      <c r="M31" s="92"/>
      <c r="N31" s="93"/>
      <c r="O31" s="665"/>
      <c r="P31" s="24"/>
      <c r="Q31" s="24"/>
      <c r="R31" s="24"/>
      <c r="S31" s="24"/>
      <c r="T31" s="24"/>
      <c r="U31" s="24"/>
    </row>
    <row r="32" spans="2:21" ht="17.25" customHeight="1" x14ac:dyDescent="0.25">
      <c r="B32" s="39" t="s">
        <v>40</v>
      </c>
      <c r="C32" s="94" t="s">
        <v>26</v>
      </c>
      <c r="D32" s="41" t="s">
        <v>192</v>
      </c>
      <c r="E32" s="42"/>
      <c r="F32" s="307"/>
      <c r="G32" s="42"/>
      <c r="H32" s="45"/>
      <c r="I32" s="160"/>
      <c r="J32" s="101" t="s">
        <v>192</v>
      </c>
      <c r="K32" s="133"/>
      <c r="L32" s="380"/>
      <c r="M32" s="97"/>
      <c r="N32" s="45"/>
      <c r="O32" s="665"/>
      <c r="P32" s="24"/>
      <c r="Q32" s="24"/>
      <c r="R32" s="24"/>
      <c r="S32" s="24"/>
      <c r="T32" s="24"/>
      <c r="U32" s="24"/>
    </row>
    <row r="33" spans="2:21" ht="17.25" customHeight="1" x14ac:dyDescent="0.25">
      <c r="B33" s="39" t="s">
        <v>41</v>
      </c>
      <c r="C33" s="40" t="s">
        <v>42</v>
      </c>
      <c r="D33" s="99" t="s">
        <v>192</v>
      </c>
      <c r="E33" s="42"/>
      <c r="F33" s="307"/>
      <c r="G33" s="42"/>
      <c r="H33" s="45"/>
      <c r="I33" s="100"/>
      <c r="J33" s="348"/>
      <c r="K33" s="133"/>
      <c r="L33" s="322" t="s">
        <v>192</v>
      </c>
      <c r="M33" s="97"/>
      <c r="N33" s="45"/>
      <c r="P33" s="24"/>
      <c r="Q33" s="24"/>
      <c r="R33" s="24"/>
      <c r="S33" s="24"/>
      <c r="T33" s="24"/>
      <c r="U33" s="24"/>
    </row>
    <row r="34" spans="2:21" ht="17.25" customHeight="1" x14ac:dyDescent="0.25">
      <c r="B34" s="39" t="s">
        <v>43</v>
      </c>
      <c r="C34" s="40" t="s">
        <v>251</v>
      </c>
      <c r="D34" s="102" t="s">
        <v>256</v>
      </c>
      <c r="E34" s="42"/>
      <c r="F34" s="307"/>
      <c r="G34" s="42"/>
      <c r="H34" s="45"/>
      <c r="I34" s="97" t="s">
        <v>335</v>
      </c>
      <c r="J34" s="103" t="s">
        <v>335</v>
      </c>
      <c r="K34" s="133" t="s">
        <v>335</v>
      </c>
      <c r="L34" s="380" t="s">
        <v>335</v>
      </c>
      <c r="M34" s="95" t="s">
        <v>192</v>
      </c>
      <c r="N34" s="45"/>
      <c r="P34" s="24"/>
      <c r="Q34" s="24"/>
      <c r="R34" s="24"/>
      <c r="S34" s="24"/>
      <c r="T34" s="24"/>
      <c r="U34" s="24"/>
    </row>
    <row r="35" spans="2:21" ht="17.25" customHeight="1" x14ac:dyDescent="0.25">
      <c r="B35" s="39" t="s">
        <v>44</v>
      </c>
      <c r="C35" s="40" t="s">
        <v>28</v>
      </c>
      <c r="D35" s="102" t="s">
        <v>257</v>
      </c>
      <c r="E35" s="42"/>
      <c r="F35" s="307"/>
      <c r="G35" s="42"/>
      <c r="H35" s="45"/>
      <c r="I35" s="349" t="s">
        <v>364</v>
      </c>
      <c r="J35" s="350" t="s">
        <v>364</v>
      </c>
      <c r="K35" s="351" t="s">
        <v>364</v>
      </c>
      <c r="L35" s="352" t="s">
        <v>364</v>
      </c>
      <c r="M35" s="95" t="s">
        <v>192</v>
      </c>
      <c r="N35" s="45"/>
      <c r="P35" s="24"/>
      <c r="Q35" s="24"/>
      <c r="R35" s="24"/>
      <c r="S35" s="24"/>
      <c r="T35" s="24"/>
      <c r="U35" s="24"/>
    </row>
    <row r="36" spans="2:21" ht="44.25" customHeight="1" x14ac:dyDescent="0.25">
      <c r="B36" s="39" t="s">
        <v>45</v>
      </c>
      <c r="C36" s="40" t="s">
        <v>344</v>
      </c>
      <c r="D36" s="99" t="s">
        <v>192</v>
      </c>
      <c r="E36" s="42"/>
      <c r="F36" s="307"/>
      <c r="G36" s="42"/>
      <c r="H36" s="45"/>
      <c r="I36" s="97"/>
      <c r="J36" s="103"/>
      <c r="K36" s="320" t="s">
        <v>192</v>
      </c>
      <c r="L36" s="380"/>
      <c r="M36" s="97"/>
      <c r="N36" s="45"/>
      <c r="P36" s="24"/>
      <c r="Q36" s="24"/>
      <c r="R36" s="24"/>
      <c r="S36" s="24"/>
      <c r="T36" s="24"/>
      <c r="U36" s="24"/>
    </row>
    <row r="37" spans="2:21" ht="23.25" customHeight="1" thickBot="1" x14ac:dyDescent="0.3">
      <c r="B37" s="72"/>
      <c r="C37" s="105" t="s">
        <v>174</v>
      </c>
      <c r="D37" s="106"/>
      <c r="E37" s="73"/>
      <c r="F37" s="74"/>
      <c r="G37" s="73"/>
      <c r="H37" s="77"/>
      <c r="I37" s="107"/>
      <c r="J37" s="108"/>
      <c r="K37" s="76"/>
      <c r="L37" s="74"/>
      <c r="M37" s="107"/>
      <c r="N37" s="108"/>
      <c r="O37" s="25"/>
      <c r="P37" s="24"/>
      <c r="Q37" s="24"/>
      <c r="R37" s="24"/>
      <c r="S37" s="24"/>
      <c r="T37" s="24"/>
      <c r="U37" s="24"/>
    </row>
    <row r="38" spans="2:21" s="166" customFormat="1" ht="36" customHeight="1" thickBot="1" x14ac:dyDescent="0.3">
      <c r="B38" s="326" t="s">
        <v>46</v>
      </c>
      <c r="C38" s="327" t="s">
        <v>47</v>
      </c>
      <c r="D38" s="354" t="s">
        <v>356</v>
      </c>
      <c r="E38" s="330">
        <f t="shared" ref="E38:N38" si="5">SUM(E39:E41)</f>
        <v>0</v>
      </c>
      <c r="F38" s="331">
        <f t="shared" si="5"/>
        <v>0</v>
      </c>
      <c r="G38" s="330">
        <f t="shared" si="5"/>
        <v>0</v>
      </c>
      <c r="H38" s="334">
        <f t="shared" si="5"/>
        <v>0</v>
      </c>
      <c r="I38" s="330">
        <f t="shared" si="5"/>
        <v>71</v>
      </c>
      <c r="J38" s="334">
        <f t="shared" si="5"/>
        <v>40</v>
      </c>
      <c r="K38" s="330">
        <f t="shared" si="5"/>
        <v>0</v>
      </c>
      <c r="L38" s="334">
        <f t="shared" si="5"/>
        <v>0</v>
      </c>
      <c r="M38" s="355">
        <f t="shared" si="5"/>
        <v>0</v>
      </c>
      <c r="N38" s="356">
        <f t="shared" si="5"/>
        <v>0</v>
      </c>
      <c r="O38" s="337"/>
    </row>
    <row r="39" spans="2:21" ht="17.25" customHeight="1" x14ac:dyDescent="0.25">
      <c r="B39" s="109" t="s">
        <v>48</v>
      </c>
      <c r="C39" s="110" t="s">
        <v>206</v>
      </c>
      <c r="D39" s="111" t="s">
        <v>190</v>
      </c>
      <c r="E39" s="90"/>
      <c r="F39" s="374"/>
      <c r="G39" s="84"/>
      <c r="H39" s="86"/>
      <c r="I39" s="90" t="s">
        <v>335</v>
      </c>
      <c r="J39" s="308">
        <v>40</v>
      </c>
      <c r="K39" s="84"/>
      <c r="L39" s="86"/>
      <c r="M39" s="115"/>
      <c r="N39" s="93"/>
      <c r="P39" s="24"/>
      <c r="Q39" s="24"/>
      <c r="R39" s="24"/>
      <c r="S39" s="24"/>
      <c r="T39" s="24"/>
      <c r="U39" s="24"/>
    </row>
    <row r="40" spans="2:21" ht="17.25" customHeight="1" x14ac:dyDescent="0.25">
      <c r="B40" s="116" t="s">
        <v>49</v>
      </c>
      <c r="C40" s="94" t="s">
        <v>207</v>
      </c>
      <c r="D40" s="117" t="s">
        <v>192</v>
      </c>
      <c r="E40" s="97"/>
      <c r="F40" s="380"/>
      <c r="G40" s="42"/>
      <c r="H40" s="45"/>
      <c r="I40" s="95">
        <v>36</v>
      </c>
      <c r="J40" s="103"/>
      <c r="K40" s="42"/>
      <c r="L40" s="45"/>
      <c r="M40" s="42"/>
      <c r="N40" s="45"/>
      <c r="O40" s="665"/>
      <c r="P40" s="24"/>
      <c r="Q40" s="24"/>
      <c r="R40" s="24"/>
      <c r="S40" s="24"/>
      <c r="T40" s="24"/>
      <c r="U40" s="24"/>
    </row>
    <row r="41" spans="2:21" ht="17.25" customHeight="1" x14ac:dyDescent="0.25">
      <c r="B41" s="116" t="s">
        <v>183</v>
      </c>
      <c r="C41" s="94" t="s">
        <v>208</v>
      </c>
      <c r="D41" s="117" t="s">
        <v>192</v>
      </c>
      <c r="E41" s="97"/>
      <c r="F41" s="380"/>
      <c r="G41" s="42"/>
      <c r="H41" s="45"/>
      <c r="I41" s="95">
        <v>35</v>
      </c>
      <c r="J41" s="103"/>
      <c r="K41" s="42"/>
      <c r="L41" s="45"/>
      <c r="M41" s="42"/>
      <c r="N41" s="45"/>
      <c r="O41" s="665"/>
      <c r="P41" s="24"/>
      <c r="Q41" s="24"/>
      <c r="R41" s="24"/>
      <c r="S41" s="24"/>
      <c r="T41" s="24"/>
      <c r="U41" s="24"/>
    </row>
    <row r="42" spans="2:21" ht="20.25" customHeight="1" thickBot="1" x14ac:dyDescent="0.3">
      <c r="B42" s="119"/>
      <c r="C42" s="105" t="s">
        <v>174</v>
      </c>
      <c r="D42" s="120"/>
      <c r="E42" s="121"/>
      <c r="F42" s="122"/>
      <c r="G42" s="73"/>
      <c r="H42" s="77"/>
      <c r="I42" s="73"/>
      <c r="J42" s="124"/>
      <c r="K42" s="73"/>
      <c r="L42" s="77"/>
      <c r="M42" s="107"/>
      <c r="N42" s="108"/>
      <c r="O42" s="25"/>
      <c r="P42" s="24"/>
      <c r="Q42" s="24"/>
      <c r="R42" s="24"/>
      <c r="S42" s="24"/>
      <c r="T42" s="24"/>
      <c r="U42" s="24"/>
    </row>
    <row r="43" spans="2:21" s="346" customFormat="1" ht="36" customHeight="1" thickBot="1" x14ac:dyDescent="0.3">
      <c r="B43" s="343" t="s">
        <v>50</v>
      </c>
      <c r="C43" s="357" t="s">
        <v>51</v>
      </c>
      <c r="D43" s="354" t="s">
        <v>355</v>
      </c>
      <c r="E43" s="330">
        <f>SUM(E44:E54)</f>
        <v>30</v>
      </c>
      <c r="F43" s="331">
        <f>SUM(F44:F56)</f>
        <v>0</v>
      </c>
      <c r="G43" s="330">
        <f t="shared" ref="G43:J43" si="6">SUM(G44:G56)</f>
        <v>0</v>
      </c>
      <c r="H43" s="334">
        <f t="shared" si="6"/>
        <v>0</v>
      </c>
      <c r="I43" s="330">
        <f t="shared" si="6"/>
        <v>0</v>
      </c>
      <c r="J43" s="334">
        <f t="shared" si="6"/>
        <v>0</v>
      </c>
      <c r="K43" s="330">
        <f>SUM(K44:K57)</f>
        <v>0</v>
      </c>
      <c r="L43" s="334">
        <f>SUM(L44:L56)</f>
        <v>0</v>
      </c>
      <c r="M43" s="330">
        <f>SUM(M44:M56)</f>
        <v>0</v>
      </c>
      <c r="N43" s="334">
        <f>SUM(N44:N56)</f>
        <v>0</v>
      </c>
      <c r="O43" s="337"/>
    </row>
    <row r="44" spans="2:21" ht="17.25" customHeight="1" x14ac:dyDescent="0.25">
      <c r="B44" s="125" t="s">
        <v>52</v>
      </c>
      <c r="C44" s="126" t="s">
        <v>209</v>
      </c>
      <c r="D44" s="127" t="s">
        <v>258</v>
      </c>
      <c r="E44" s="84">
        <v>6</v>
      </c>
      <c r="F44" s="306"/>
      <c r="G44" s="129"/>
      <c r="H44" s="130"/>
      <c r="I44" s="114" t="s">
        <v>258</v>
      </c>
      <c r="J44" s="385"/>
      <c r="K44" s="92"/>
      <c r="L44" s="323"/>
      <c r="M44" s="319"/>
      <c r="N44" s="86"/>
      <c r="P44" s="24"/>
      <c r="Q44" s="24"/>
      <c r="R44" s="24"/>
      <c r="S44" s="24"/>
      <c r="T44" s="24"/>
      <c r="U44" s="24"/>
    </row>
    <row r="45" spans="2:21" ht="17.25" customHeight="1" x14ac:dyDescent="0.25">
      <c r="B45" s="132" t="s">
        <v>53</v>
      </c>
      <c r="C45" s="40" t="s">
        <v>210</v>
      </c>
      <c r="D45" s="102" t="s">
        <v>192</v>
      </c>
      <c r="E45" s="42"/>
      <c r="F45" s="307"/>
      <c r="G45" s="49"/>
      <c r="H45" s="50"/>
      <c r="I45" s="95" t="s">
        <v>192</v>
      </c>
      <c r="J45" s="103"/>
      <c r="K45" s="97"/>
      <c r="L45" s="103"/>
      <c r="M45" s="133"/>
      <c r="N45" s="45"/>
      <c r="P45" s="24"/>
      <c r="Q45" s="24"/>
      <c r="R45" s="24"/>
      <c r="S45" s="24"/>
      <c r="T45" s="24"/>
      <c r="U45" s="24"/>
    </row>
    <row r="46" spans="2:21" ht="17.25" customHeight="1" x14ac:dyDescent="0.25">
      <c r="B46" s="132" t="s">
        <v>54</v>
      </c>
      <c r="C46" s="40" t="s">
        <v>211</v>
      </c>
      <c r="D46" s="102" t="s">
        <v>258</v>
      </c>
      <c r="E46" s="42">
        <v>6</v>
      </c>
      <c r="F46" s="307"/>
      <c r="G46" s="49"/>
      <c r="H46" s="50"/>
      <c r="I46" s="97"/>
      <c r="J46" s="136" t="s">
        <v>258</v>
      </c>
      <c r="K46" s="97"/>
      <c r="L46" s="103"/>
      <c r="M46" s="133"/>
      <c r="N46" s="45"/>
      <c r="P46" s="24"/>
      <c r="Q46" s="24"/>
      <c r="R46" s="24"/>
      <c r="S46" s="24"/>
      <c r="T46" s="24"/>
      <c r="U46" s="24"/>
    </row>
    <row r="47" spans="2:21" ht="17.25" customHeight="1" x14ac:dyDescent="0.25">
      <c r="B47" s="132" t="s">
        <v>55</v>
      </c>
      <c r="C47" s="40" t="s">
        <v>212</v>
      </c>
      <c r="D47" s="102" t="s">
        <v>325</v>
      </c>
      <c r="E47" s="97">
        <v>6</v>
      </c>
      <c r="F47" s="380"/>
      <c r="G47" s="49"/>
      <c r="H47" s="50"/>
      <c r="I47" s="97" t="s">
        <v>335</v>
      </c>
      <c r="J47" s="136" t="s">
        <v>258</v>
      </c>
      <c r="K47" s="97"/>
      <c r="L47" s="103"/>
      <c r="M47" s="133"/>
      <c r="N47" s="45"/>
      <c r="P47" s="24"/>
      <c r="Q47" s="24"/>
      <c r="R47" s="24"/>
      <c r="S47" s="24"/>
      <c r="T47" s="24"/>
      <c r="U47" s="24"/>
    </row>
    <row r="48" spans="2:21" ht="17.25" customHeight="1" x14ac:dyDescent="0.25">
      <c r="B48" s="132" t="s">
        <v>56</v>
      </c>
      <c r="C48" s="40" t="s">
        <v>213</v>
      </c>
      <c r="D48" s="102" t="s">
        <v>192</v>
      </c>
      <c r="E48" s="97"/>
      <c r="F48" s="380"/>
      <c r="G48" s="49"/>
      <c r="H48" s="50"/>
      <c r="I48" s="97"/>
      <c r="J48" s="103"/>
      <c r="K48" s="97"/>
      <c r="L48" s="103"/>
      <c r="M48" s="320" t="s">
        <v>192</v>
      </c>
      <c r="N48" s="45"/>
      <c r="P48" s="24"/>
      <c r="Q48" s="24"/>
      <c r="R48" s="24"/>
      <c r="S48" s="24"/>
      <c r="T48" s="24"/>
      <c r="U48" s="24"/>
    </row>
    <row r="49" spans="2:21" ht="17.25" customHeight="1" x14ac:dyDescent="0.25">
      <c r="B49" s="132" t="s">
        <v>57</v>
      </c>
      <c r="C49" s="40" t="s">
        <v>62</v>
      </c>
      <c r="D49" s="102" t="s">
        <v>190</v>
      </c>
      <c r="E49" s="97"/>
      <c r="F49" s="380"/>
      <c r="G49" s="49"/>
      <c r="H49" s="50"/>
      <c r="I49" s="97"/>
      <c r="J49" s="103"/>
      <c r="K49" s="97" t="s">
        <v>335</v>
      </c>
      <c r="L49" s="101" t="s">
        <v>192</v>
      </c>
      <c r="M49" s="133"/>
      <c r="N49" s="45"/>
      <c r="P49" s="24"/>
      <c r="Q49" s="24"/>
      <c r="R49" s="24"/>
      <c r="S49" s="24"/>
      <c r="T49" s="24"/>
      <c r="U49" s="24"/>
    </row>
    <row r="50" spans="2:21" ht="17.25" customHeight="1" x14ac:dyDescent="0.25">
      <c r="B50" s="132" t="s">
        <v>58</v>
      </c>
      <c r="C50" s="40" t="s">
        <v>214</v>
      </c>
      <c r="D50" s="102" t="s">
        <v>192</v>
      </c>
      <c r="E50" s="97"/>
      <c r="F50" s="380"/>
      <c r="G50" s="49"/>
      <c r="H50" s="50"/>
      <c r="I50" s="97"/>
      <c r="J50" s="103"/>
      <c r="K50" s="97"/>
      <c r="L50" s="103"/>
      <c r="M50" s="320" t="s">
        <v>192</v>
      </c>
      <c r="N50" s="45"/>
      <c r="P50" s="24"/>
      <c r="Q50" s="24"/>
      <c r="R50" s="24"/>
      <c r="S50" s="24"/>
      <c r="T50" s="24"/>
      <c r="U50" s="24"/>
    </row>
    <row r="51" spans="2:21" ht="17.25" customHeight="1" x14ac:dyDescent="0.25">
      <c r="B51" s="132" t="s">
        <v>59</v>
      </c>
      <c r="C51" s="40" t="s">
        <v>215</v>
      </c>
      <c r="D51" s="102" t="s">
        <v>258</v>
      </c>
      <c r="E51" s="97">
        <v>6</v>
      </c>
      <c r="F51" s="380"/>
      <c r="G51" s="49"/>
      <c r="H51" s="50"/>
      <c r="I51" s="137" t="s">
        <v>258</v>
      </c>
      <c r="K51" s="97"/>
      <c r="L51" s="103"/>
      <c r="M51" s="133"/>
      <c r="N51" s="45"/>
      <c r="P51" s="24"/>
      <c r="Q51" s="24"/>
      <c r="R51" s="24"/>
      <c r="S51" s="24"/>
      <c r="T51" s="24"/>
      <c r="U51" s="24"/>
    </row>
    <row r="52" spans="2:21" ht="17.25" customHeight="1" x14ac:dyDescent="0.25">
      <c r="B52" s="132" t="s">
        <v>60</v>
      </c>
      <c r="C52" s="61" t="s">
        <v>216</v>
      </c>
      <c r="D52" s="102" t="s">
        <v>192</v>
      </c>
      <c r="E52" s="97"/>
      <c r="F52" s="380"/>
      <c r="G52" s="49"/>
      <c r="H52" s="50"/>
      <c r="I52" s="95" t="s">
        <v>192</v>
      </c>
      <c r="J52" s="103"/>
      <c r="K52" s="97"/>
      <c r="L52" s="103"/>
      <c r="M52" s="133"/>
      <c r="N52" s="45"/>
      <c r="P52" s="24"/>
      <c r="Q52" s="24"/>
      <c r="R52" s="24"/>
      <c r="S52" s="24"/>
      <c r="T52" s="24"/>
      <c r="U52" s="24"/>
    </row>
    <row r="53" spans="2:21" ht="17.25" customHeight="1" x14ac:dyDescent="0.25">
      <c r="B53" s="132" t="s">
        <v>61</v>
      </c>
      <c r="C53" s="61" t="s">
        <v>217</v>
      </c>
      <c r="D53" s="102" t="s">
        <v>192</v>
      </c>
      <c r="E53" s="97"/>
      <c r="F53" s="380"/>
      <c r="G53" s="49"/>
      <c r="H53" s="50"/>
      <c r="I53" s="97"/>
      <c r="J53" s="101" t="s">
        <v>192</v>
      </c>
      <c r="K53" s="97"/>
      <c r="L53" s="103"/>
      <c r="M53" s="133"/>
      <c r="N53" s="45"/>
      <c r="P53" s="24"/>
      <c r="Q53" s="24"/>
      <c r="R53" s="24"/>
      <c r="S53" s="24"/>
      <c r="T53" s="24"/>
      <c r="U53" s="24"/>
    </row>
    <row r="54" spans="2:21" ht="17.25" customHeight="1" x14ac:dyDescent="0.25">
      <c r="B54" s="132" t="s">
        <v>182</v>
      </c>
      <c r="C54" s="61" t="s">
        <v>218</v>
      </c>
      <c r="D54" s="102" t="s">
        <v>258</v>
      </c>
      <c r="E54" s="97">
        <v>6</v>
      </c>
      <c r="F54" s="380"/>
      <c r="G54" s="49"/>
      <c r="H54" s="50"/>
      <c r="I54" s="137" t="s">
        <v>258</v>
      </c>
      <c r="J54" s="103"/>
      <c r="K54" s="97"/>
      <c r="L54" s="103"/>
      <c r="M54" s="133"/>
      <c r="N54" s="45"/>
      <c r="P54" s="24"/>
      <c r="Q54" s="24"/>
      <c r="R54" s="24"/>
      <c r="S54" s="24"/>
      <c r="T54" s="24"/>
      <c r="U54" s="24"/>
    </row>
    <row r="55" spans="2:21" ht="17.25" customHeight="1" x14ac:dyDescent="0.25">
      <c r="B55" s="132" t="s">
        <v>220</v>
      </c>
      <c r="C55" s="61" t="s">
        <v>219</v>
      </c>
      <c r="D55" s="102" t="s">
        <v>192</v>
      </c>
      <c r="E55" s="97"/>
      <c r="F55" s="380"/>
      <c r="G55" s="49"/>
      <c r="H55" s="50"/>
      <c r="I55" s="97"/>
      <c r="J55" s="103"/>
      <c r="K55" s="100"/>
      <c r="L55" s="101" t="s">
        <v>192</v>
      </c>
      <c r="N55" s="45"/>
      <c r="P55" s="24"/>
      <c r="Q55" s="24"/>
      <c r="R55" s="24"/>
      <c r="S55" s="24"/>
      <c r="T55" s="24"/>
      <c r="U55" s="24"/>
    </row>
    <row r="56" spans="2:21" ht="17.25" customHeight="1" x14ac:dyDescent="0.25">
      <c r="B56" s="132" t="s">
        <v>342</v>
      </c>
      <c r="C56" s="61" t="s">
        <v>343</v>
      </c>
      <c r="D56" s="358" t="s">
        <v>354</v>
      </c>
      <c r="E56" s="97"/>
      <c r="F56" s="380"/>
      <c r="G56" s="360"/>
      <c r="H56" s="348"/>
      <c r="I56" s="97"/>
      <c r="J56" s="101" t="s">
        <v>192</v>
      </c>
      <c r="K56" s="97" t="s">
        <v>335</v>
      </c>
      <c r="L56" s="101" t="s">
        <v>192</v>
      </c>
      <c r="M56" s="320" t="s">
        <v>192</v>
      </c>
      <c r="N56" s="45"/>
      <c r="P56" s="24"/>
      <c r="Q56" s="24"/>
      <c r="R56" s="24"/>
      <c r="S56" s="24"/>
      <c r="T56" s="24"/>
      <c r="U56" s="24"/>
    </row>
    <row r="57" spans="2:21" s="23" customFormat="1" ht="21.75" customHeight="1" thickBot="1" x14ac:dyDescent="0.3">
      <c r="B57" s="138"/>
      <c r="C57" s="105" t="s">
        <v>174</v>
      </c>
      <c r="D57" s="139"/>
      <c r="E57" s="73">
        <v>30</v>
      </c>
      <c r="F57" s="140"/>
      <c r="G57" s="146"/>
      <c r="H57" s="147"/>
      <c r="I57" s="73">
        <v>12</v>
      </c>
      <c r="J57" s="77">
        <v>12</v>
      </c>
      <c r="K57" s="80"/>
      <c r="L57" s="167">
        <v>6</v>
      </c>
      <c r="M57" s="142"/>
      <c r="N57" s="143"/>
      <c r="O57" s="25"/>
    </row>
    <row r="58" spans="2:21" s="23" customFormat="1" ht="36" customHeight="1" thickBot="1" x14ac:dyDescent="0.3">
      <c r="B58" s="361" t="s">
        <v>63</v>
      </c>
      <c r="C58" s="362" t="s">
        <v>64</v>
      </c>
      <c r="D58" s="363" t="s">
        <v>353</v>
      </c>
      <c r="E58" s="330">
        <f>SUM(E59)</f>
        <v>0</v>
      </c>
      <c r="F58" s="331">
        <f>SUM(F59)</f>
        <v>42</v>
      </c>
      <c r="G58" s="330">
        <f t="shared" ref="G58:N58" si="7">SUM(G59)</f>
        <v>0</v>
      </c>
      <c r="H58" s="334">
        <f t="shared" si="7"/>
        <v>0</v>
      </c>
      <c r="I58" s="330">
        <f t="shared" si="7"/>
        <v>0</v>
      </c>
      <c r="J58" s="334">
        <f t="shared" si="7"/>
        <v>0</v>
      </c>
      <c r="K58" s="330">
        <f t="shared" si="7"/>
        <v>0</v>
      </c>
      <c r="L58" s="334">
        <f t="shared" si="7"/>
        <v>0</v>
      </c>
      <c r="M58" s="330">
        <f t="shared" si="7"/>
        <v>0</v>
      </c>
      <c r="N58" s="334">
        <f t="shared" si="7"/>
        <v>0</v>
      </c>
      <c r="O58" s="25"/>
    </row>
    <row r="59" spans="2:21" s="23" customFormat="1" ht="36" customHeight="1" thickBot="1" x14ac:dyDescent="0.3">
      <c r="B59" s="364" t="s">
        <v>65</v>
      </c>
      <c r="C59" s="365" t="s">
        <v>66</v>
      </c>
      <c r="D59" s="366" t="s">
        <v>351</v>
      </c>
      <c r="E59" s="367">
        <f t="shared" ref="E59:N59" si="8">SUM(E60,E68,E75,E81,)</f>
        <v>0</v>
      </c>
      <c r="F59" s="368">
        <f>SUM(F60,F68,F75,F81,)</f>
        <v>42</v>
      </c>
      <c r="G59" s="367">
        <f t="shared" si="8"/>
        <v>0</v>
      </c>
      <c r="H59" s="370">
        <f t="shared" si="8"/>
        <v>0</v>
      </c>
      <c r="I59" s="367">
        <f t="shared" si="8"/>
        <v>0</v>
      </c>
      <c r="J59" s="370">
        <f t="shared" si="8"/>
        <v>0</v>
      </c>
      <c r="K59" s="367">
        <f t="shared" si="8"/>
        <v>0</v>
      </c>
      <c r="L59" s="370">
        <f t="shared" si="8"/>
        <v>0</v>
      </c>
      <c r="M59" s="367">
        <f t="shared" si="8"/>
        <v>0</v>
      </c>
      <c r="N59" s="370">
        <f t="shared" si="8"/>
        <v>0</v>
      </c>
      <c r="O59" s="25"/>
    </row>
    <row r="60" spans="2:21" s="25" customFormat="1" ht="36.75" customHeight="1" thickBot="1" x14ac:dyDescent="0.3">
      <c r="B60" s="362" t="s">
        <v>280</v>
      </c>
      <c r="C60" s="362" t="s">
        <v>283</v>
      </c>
      <c r="D60" s="363" t="s">
        <v>352</v>
      </c>
      <c r="E60" s="330">
        <f>SUM(E61:E66)</f>
        <v>0</v>
      </c>
      <c r="F60" s="331">
        <f>SUM(F61)</f>
        <v>12</v>
      </c>
      <c r="G60" s="330">
        <f t="shared" ref="G60:J60" si="9">SUM(G61:G66)</f>
        <v>0</v>
      </c>
      <c r="H60" s="334">
        <f t="shared" si="9"/>
        <v>0</v>
      </c>
      <c r="I60" s="330">
        <f t="shared" si="9"/>
        <v>0</v>
      </c>
      <c r="J60" s="334">
        <f t="shared" si="9"/>
        <v>0</v>
      </c>
      <c r="K60" s="330">
        <f>SUM(K61:K64)</f>
        <v>0</v>
      </c>
      <c r="L60" s="334">
        <f>SUM(L61:L64)</f>
        <v>0</v>
      </c>
      <c r="M60" s="330">
        <f>SUM(M61:M64)</f>
        <v>0</v>
      </c>
      <c r="N60" s="149" t="s">
        <v>338</v>
      </c>
      <c r="O60" s="300"/>
    </row>
    <row r="61" spans="2:21" ht="17.25" customHeight="1" x14ac:dyDescent="0.25">
      <c r="B61" s="150" t="s">
        <v>284</v>
      </c>
      <c r="C61" s="150" t="s">
        <v>285</v>
      </c>
      <c r="D61" s="694" t="s">
        <v>350</v>
      </c>
      <c r="E61" s="90"/>
      <c r="F61" s="700">
        <v>12</v>
      </c>
      <c r="G61" s="377"/>
      <c r="H61" s="378"/>
      <c r="I61" s="90"/>
      <c r="J61" s="385"/>
      <c r="K61" s="90"/>
      <c r="L61" s="750" t="s">
        <v>365</v>
      </c>
      <c r="M61" s="755" t="s">
        <v>336</v>
      </c>
      <c r="N61" s="93"/>
      <c r="P61" s="24"/>
      <c r="Q61" s="24"/>
      <c r="R61" s="24"/>
      <c r="S61" s="24"/>
      <c r="T61" s="24"/>
      <c r="U61" s="24"/>
    </row>
    <row r="62" spans="2:21" ht="17.25" customHeight="1" x14ac:dyDescent="0.25">
      <c r="B62" s="155" t="s">
        <v>286</v>
      </c>
      <c r="C62" s="156" t="s">
        <v>287</v>
      </c>
      <c r="D62" s="695"/>
      <c r="E62" s="97"/>
      <c r="F62" s="701"/>
      <c r="G62" s="360"/>
      <c r="H62" s="348"/>
      <c r="I62" s="97"/>
      <c r="J62" s="103"/>
      <c r="K62" s="97"/>
      <c r="L62" s="751"/>
      <c r="M62" s="756"/>
      <c r="N62" s="45"/>
      <c r="P62" s="24"/>
      <c r="Q62" s="24"/>
      <c r="R62" s="24"/>
      <c r="S62" s="24"/>
      <c r="T62" s="24"/>
      <c r="U62" s="24"/>
    </row>
    <row r="63" spans="2:21" ht="17.25" customHeight="1" x14ac:dyDescent="0.25">
      <c r="B63" s="155" t="s">
        <v>288</v>
      </c>
      <c r="C63" s="156" t="s">
        <v>289</v>
      </c>
      <c r="D63" s="696"/>
      <c r="E63" s="97"/>
      <c r="F63" s="701"/>
      <c r="G63" s="360"/>
      <c r="H63" s="348"/>
      <c r="I63" s="97"/>
      <c r="J63" s="103"/>
      <c r="K63" s="97"/>
      <c r="L63" s="752"/>
      <c r="M63" s="757"/>
      <c r="N63" s="45"/>
      <c r="P63" s="24"/>
      <c r="Q63" s="24"/>
      <c r="R63" s="24"/>
      <c r="S63" s="24"/>
      <c r="T63" s="24"/>
      <c r="U63" s="24"/>
    </row>
    <row r="64" spans="2:21" ht="17.25" customHeight="1" x14ac:dyDescent="0.25">
      <c r="B64" s="155" t="s">
        <v>290</v>
      </c>
      <c r="C64" s="155" t="s">
        <v>291</v>
      </c>
      <c r="D64" s="382" t="s">
        <v>192</v>
      </c>
      <c r="E64" s="97"/>
      <c r="F64" s="701"/>
      <c r="G64" s="360"/>
      <c r="H64" s="348"/>
      <c r="I64" s="97"/>
      <c r="J64" s="103"/>
      <c r="K64" s="95" t="s">
        <v>192</v>
      </c>
      <c r="L64" s="103"/>
      <c r="M64" s="97"/>
      <c r="N64" s="45"/>
      <c r="O64" s="665"/>
      <c r="P64" s="24"/>
      <c r="Q64" s="24"/>
      <c r="R64" s="24"/>
      <c r="S64" s="24"/>
      <c r="T64" s="24"/>
      <c r="U64" s="24"/>
    </row>
    <row r="65" spans="2:21" ht="17.25" customHeight="1" x14ac:dyDescent="0.25">
      <c r="B65" s="155" t="s">
        <v>281</v>
      </c>
      <c r="C65" s="150" t="s">
        <v>67</v>
      </c>
      <c r="D65" s="704" t="s">
        <v>349</v>
      </c>
      <c r="E65" s="97"/>
      <c r="F65" s="701"/>
      <c r="G65" s="360"/>
      <c r="H65" s="348"/>
      <c r="I65" s="97"/>
      <c r="J65" s="103"/>
      <c r="K65" s="97"/>
      <c r="L65" s="103"/>
      <c r="M65" s="42" t="s">
        <v>335</v>
      </c>
      <c r="N65" s="758" t="s">
        <v>337</v>
      </c>
      <c r="O65" s="665"/>
      <c r="P65" s="24"/>
      <c r="Q65" s="24"/>
      <c r="R65" s="24"/>
      <c r="S65" s="24"/>
      <c r="T65" s="24"/>
      <c r="U65" s="24"/>
    </row>
    <row r="66" spans="2:21" ht="17.25" customHeight="1" x14ac:dyDescent="0.25">
      <c r="B66" s="155" t="s">
        <v>282</v>
      </c>
      <c r="C66" s="155" t="s">
        <v>68</v>
      </c>
      <c r="D66" s="696"/>
      <c r="E66" s="97"/>
      <c r="F66" s="701"/>
      <c r="G66" s="360"/>
      <c r="H66" s="348"/>
      <c r="I66" s="97"/>
      <c r="J66" s="103"/>
      <c r="K66" s="97"/>
      <c r="L66" s="103"/>
      <c r="M66" s="42"/>
      <c r="N66" s="752"/>
      <c r="O66" s="665"/>
      <c r="P66" s="24"/>
      <c r="Q66" s="24"/>
      <c r="R66" s="24"/>
      <c r="S66" s="24"/>
      <c r="T66" s="24"/>
      <c r="U66" s="24"/>
    </row>
    <row r="67" spans="2:21" ht="18.75" customHeight="1" thickBot="1" x14ac:dyDescent="0.3">
      <c r="B67" s="160"/>
      <c r="C67" s="161" t="s">
        <v>194</v>
      </c>
      <c r="D67" s="383"/>
      <c r="E67" s="121"/>
      <c r="F67" s="74">
        <v>12</v>
      </c>
      <c r="G67" s="162"/>
      <c r="H67" s="163"/>
      <c r="I67" s="164"/>
      <c r="J67" s="165"/>
      <c r="K67" s="166"/>
      <c r="L67" s="124"/>
      <c r="M67" s="107"/>
      <c r="N67" s="167"/>
      <c r="O67" s="25"/>
      <c r="P67" s="24"/>
      <c r="Q67" s="24"/>
      <c r="R67" s="24"/>
      <c r="S67" s="24"/>
      <c r="T67" s="24"/>
      <c r="U67" s="24"/>
    </row>
    <row r="68" spans="2:21" s="23" customFormat="1" ht="34.5" customHeight="1" thickBot="1" x14ac:dyDescent="0.3">
      <c r="B68" s="362" t="s">
        <v>69</v>
      </c>
      <c r="C68" s="362" t="s">
        <v>221</v>
      </c>
      <c r="D68" s="363" t="s">
        <v>327</v>
      </c>
      <c r="E68" s="330">
        <f>SUM(E69:E72)</f>
        <v>0</v>
      </c>
      <c r="F68" s="331">
        <f>SUM(F69)</f>
        <v>6</v>
      </c>
      <c r="G68" s="330">
        <f t="shared" ref="G68:K68" si="10">SUM(G69:G72)</f>
        <v>0</v>
      </c>
      <c r="H68" s="334">
        <f t="shared" si="10"/>
        <v>0</v>
      </c>
      <c r="I68" s="330">
        <f t="shared" si="10"/>
        <v>0</v>
      </c>
      <c r="J68" s="334">
        <f t="shared" si="10"/>
        <v>0</v>
      </c>
      <c r="K68" s="330">
        <f t="shared" si="10"/>
        <v>0</v>
      </c>
      <c r="L68" s="334">
        <f>SUM(L69:L70)</f>
        <v>0</v>
      </c>
      <c r="M68" s="330">
        <f>SUM(M69:M71)</f>
        <v>0</v>
      </c>
      <c r="N68" s="149" t="s">
        <v>339</v>
      </c>
      <c r="O68" s="24"/>
    </row>
    <row r="69" spans="2:21" ht="17.25" customHeight="1" x14ac:dyDescent="0.25">
      <c r="B69" s="150" t="s">
        <v>70</v>
      </c>
      <c r="C69" s="168" t="s">
        <v>222</v>
      </c>
      <c r="D69" s="384" t="s">
        <v>192</v>
      </c>
      <c r="E69" s="90"/>
      <c r="F69" s="697">
        <v>6</v>
      </c>
      <c r="G69" s="377"/>
      <c r="H69" s="378"/>
      <c r="I69" s="90"/>
      <c r="J69" s="385"/>
      <c r="K69" s="309" t="s">
        <v>192</v>
      </c>
      <c r="L69" s="385"/>
      <c r="M69" s="84"/>
      <c r="N69" s="86"/>
      <c r="P69" s="24"/>
      <c r="Q69" s="24"/>
      <c r="R69" s="24"/>
      <c r="S69" s="24"/>
      <c r="T69" s="24"/>
      <c r="U69" s="24"/>
    </row>
    <row r="70" spans="2:21" ht="17.25" customHeight="1" x14ac:dyDescent="0.25">
      <c r="B70" s="155" t="s">
        <v>71</v>
      </c>
      <c r="C70" s="156" t="s">
        <v>223</v>
      </c>
      <c r="D70" s="382" t="s">
        <v>192</v>
      </c>
      <c r="E70" s="97"/>
      <c r="F70" s="698"/>
      <c r="G70" s="360"/>
      <c r="H70" s="348"/>
      <c r="I70" s="97"/>
      <c r="J70" s="103"/>
      <c r="K70" s="97"/>
      <c r="L70" s="101" t="s">
        <v>192</v>
      </c>
      <c r="M70" s="42"/>
      <c r="N70" s="45"/>
      <c r="P70" s="24"/>
      <c r="Q70" s="24"/>
      <c r="R70" s="24"/>
      <c r="S70" s="24"/>
      <c r="T70" s="24"/>
      <c r="U70" s="24"/>
    </row>
    <row r="71" spans="2:21" ht="17.25" customHeight="1" x14ac:dyDescent="0.25">
      <c r="B71" s="155" t="s">
        <v>157</v>
      </c>
      <c r="C71" s="150" t="s">
        <v>224</v>
      </c>
      <c r="D71" s="382" t="s">
        <v>192</v>
      </c>
      <c r="E71" s="97"/>
      <c r="F71" s="698"/>
      <c r="G71" s="360"/>
      <c r="H71" s="348"/>
      <c r="I71" s="97"/>
      <c r="J71" s="103"/>
      <c r="K71" s="97"/>
      <c r="L71" s="103"/>
      <c r="M71" s="95" t="s">
        <v>192</v>
      </c>
      <c r="N71" s="45"/>
      <c r="O71" s="24"/>
      <c r="P71" s="24"/>
      <c r="Q71" s="24"/>
      <c r="R71" s="24"/>
      <c r="S71" s="24"/>
      <c r="T71" s="24"/>
      <c r="U71" s="24"/>
    </row>
    <row r="72" spans="2:21" ht="17.25" customHeight="1" x14ac:dyDescent="0.25">
      <c r="B72" s="155" t="s">
        <v>72</v>
      </c>
      <c r="C72" s="155" t="s">
        <v>67</v>
      </c>
      <c r="D72" s="704" t="s">
        <v>229</v>
      </c>
      <c r="E72" s="97"/>
      <c r="F72" s="698"/>
      <c r="G72" s="360"/>
      <c r="H72" s="348"/>
      <c r="I72" s="97"/>
      <c r="J72" s="103"/>
      <c r="K72" s="97"/>
      <c r="L72" s="103"/>
      <c r="M72" s="42"/>
      <c r="N72" s="758" t="s">
        <v>229</v>
      </c>
      <c r="O72" s="24"/>
      <c r="P72" s="24"/>
      <c r="Q72" s="24"/>
      <c r="R72" s="24"/>
      <c r="S72" s="24"/>
      <c r="T72" s="24"/>
      <c r="U72" s="24"/>
    </row>
    <row r="73" spans="2:21" ht="17.25" customHeight="1" x14ac:dyDescent="0.25">
      <c r="B73" s="160" t="s">
        <v>73</v>
      </c>
      <c r="C73" s="161" t="s">
        <v>68</v>
      </c>
      <c r="D73" s="696"/>
      <c r="E73" s="73"/>
      <c r="F73" s="699"/>
      <c r="G73" s="162"/>
      <c r="H73" s="163"/>
      <c r="I73" s="73"/>
      <c r="J73" s="77"/>
      <c r="K73" s="73"/>
      <c r="L73" s="143"/>
      <c r="M73" s="73"/>
      <c r="N73" s="752"/>
      <c r="O73" s="25"/>
      <c r="P73" s="24"/>
      <c r="Q73" s="24"/>
      <c r="R73" s="24"/>
      <c r="S73" s="24"/>
      <c r="T73" s="24"/>
      <c r="U73" s="24"/>
    </row>
    <row r="74" spans="2:21" ht="21.75" customHeight="1" thickBot="1" x14ac:dyDescent="0.3">
      <c r="B74" s="180"/>
      <c r="C74" s="161" t="s">
        <v>194</v>
      </c>
      <c r="D74" s="386"/>
      <c r="E74" s="107"/>
      <c r="F74" s="182">
        <v>6</v>
      </c>
      <c r="G74" s="224"/>
      <c r="H74" s="225"/>
      <c r="I74" s="107"/>
      <c r="J74" s="108"/>
      <c r="K74" s="107"/>
      <c r="L74" s="81"/>
      <c r="M74" s="107"/>
      <c r="N74" s="167"/>
      <c r="O74" s="25"/>
      <c r="P74" s="24"/>
      <c r="Q74" s="24"/>
      <c r="R74" s="24"/>
      <c r="S74" s="24"/>
      <c r="T74" s="24"/>
      <c r="U74" s="24"/>
    </row>
    <row r="75" spans="2:21" s="23" customFormat="1" ht="39" customHeight="1" thickBot="1" x14ac:dyDescent="0.3">
      <c r="B75" s="362" t="s">
        <v>274</v>
      </c>
      <c r="C75" s="362" t="s">
        <v>292</v>
      </c>
      <c r="D75" s="363" t="s">
        <v>328</v>
      </c>
      <c r="E75" s="330">
        <f>SUM(E76:E79)</f>
        <v>0</v>
      </c>
      <c r="F75" s="331">
        <f>SUM(F76)</f>
        <v>18</v>
      </c>
      <c r="G75" s="330">
        <f t="shared" ref="G75:H75" si="11">SUM(G76:G79)</f>
        <v>0</v>
      </c>
      <c r="H75" s="334">
        <f t="shared" si="11"/>
        <v>0</v>
      </c>
      <c r="I75" s="330">
        <v>0</v>
      </c>
      <c r="J75" s="334">
        <f>SUM(J76:J79)</f>
        <v>0</v>
      </c>
      <c r="K75" s="330">
        <f>SUM(K76:K79)</f>
        <v>0</v>
      </c>
      <c r="L75" s="149" t="s">
        <v>341</v>
      </c>
      <c r="M75" s="330">
        <f>SUM(M76:M77)</f>
        <v>0</v>
      </c>
      <c r="N75" s="334">
        <f>SUM(N76:N77)</f>
        <v>0</v>
      </c>
      <c r="O75" s="24"/>
    </row>
    <row r="76" spans="2:21" ht="17.25" customHeight="1" x14ac:dyDescent="0.25">
      <c r="B76" s="150" t="s">
        <v>293</v>
      </c>
      <c r="C76" s="150" t="s">
        <v>294</v>
      </c>
      <c r="D76" s="694" t="s">
        <v>348</v>
      </c>
      <c r="E76" s="90"/>
      <c r="F76" s="700">
        <v>18</v>
      </c>
      <c r="G76" s="377"/>
      <c r="H76" s="378"/>
      <c r="I76" s="90"/>
      <c r="J76" s="385"/>
      <c r="K76" s="90" t="s">
        <v>335</v>
      </c>
      <c r="L76" s="750" t="s">
        <v>230</v>
      </c>
      <c r="M76" s="92"/>
      <c r="N76" s="323"/>
      <c r="O76" s="24"/>
      <c r="P76" s="24"/>
      <c r="Q76" s="24"/>
      <c r="R76" s="24"/>
      <c r="S76" s="24"/>
      <c r="T76" s="24"/>
      <c r="U76" s="24"/>
    </row>
    <row r="77" spans="2:21" ht="19.5" customHeight="1" x14ac:dyDescent="0.25">
      <c r="B77" s="155" t="s">
        <v>295</v>
      </c>
      <c r="C77" s="155" t="s">
        <v>296</v>
      </c>
      <c r="D77" s="695"/>
      <c r="E77" s="97"/>
      <c r="F77" s="701"/>
      <c r="G77" s="360"/>
      <c r="H77" s="348"/>
      <c r="I77" s="97"/>
      <c r="J77" s="103"/>
      <c r="K77" s="97" t="s">
        <v>335</v>
      </c>
      <c r="L77" s="751"/>
      <c r="M77" s="97"/>
      <c r="N77" s="103"/>
      <c r="O77" s="24"/>
      <c r="P77" s="24"/>
      <c r="Q77" s="24"/>
      <c r="R77" s="24"/>
      <c r="S77" s="24"/>
      <c r="T77" s="24"/>
      <c r="U77" s="24"/>
    </row>
    <row r="78" spans="2:21" ht="17.25" customHeight="1" x14ac:dyDescent="0.25">
      <c r="B78" s="155" t="s">
        <v>275</v>
      </c>
      <c r="C78" s="155" t="s">
        <v>67</v>
      </c>
      <c r="D78" s="695"/>
      <c r="E78" s="97"/>
      <c r="F78" s="701"/>
      <c r="G78" s="360"/>
      <c r="H78" s="348"/>
      <c r="I78" s="97"/>
      <c r="J78" s="103"/>
      <c r="K78" s="97"/>
      <c r="L78" s="751"/>
      <c r="M78" s="97"/>
      <c r="N78" s="103"/>
      <c r="P78" s="24"/>
      <c r="Q78" s="24"/>
      <c r="R78" s="24"/>
      <c r="S78" s="24"/>
      <c r="T78" s="24"/>
      <c r="U78" s="24"/>
    </row>
    <row r="79" spans="2:21" ht="17.25" customHeight="1" x14ac:dyDescent="0.25">
      <c r="B79" s="155" t="s">
        <v>276</v>
      </c>
      <c r="C79" s="155" t="s">
        <v>68</v>
      </c>
      <c r="D79" s="696"/>
      <c r="E79" s="97"/>
      <c r="F79" s="701"/>
      <c r="G79" s="360"/>
      <c r="H79" s="348"/>
      <c r="I79" s="97"/>
      <c r="J79" s="103"/>
      <c r="K79" s="97"/>
      <c r="L79" s="752"/>
      <c r="M79" s="388"/>
      <c r="N79" s="103"/>
      <c r="P79" s="24"/>
      <c r="Q79" s="24"/>
      <c r="R79" s="24"/>
      <c r="S79" s="24"/>
      <c r="T79" s="24"/>
      <c r="U79" s="24"/>
    </row>
    <row r="80" spans="2:21" ht="23.25" customHeight="1" thickBot="1" x14ac:dyDescent="0.3">
      <c r="B80" s="160"/>
      <c r="C80" s="173" t="s">
        <v>194</v>
      </c>
      <c r="D80" s="383"/>
      <c r="E80" s="73"/>
      <c r="F80" s="74">
        <v>18</v>
      </c>
      <c r="G80" s="162"/>
      <c r="H80" s="163"/>
      <c r="I80" s="73"/>
      <c r="J80" s="77"/>
      <c r="K80" s="148"/>
      <c r="L80" s="143"/>
      <c r="M80" s="80"/>
      <c r="N80" s="81"/>
      <c r="O80" s="25"/>
      <c r="P80" s="24"/>
      <c r="Q80" s="24"/>
      <c r="R80" s="24"/>
      <c r="S80" s="24"/>
      <c r="T80" s="24"/>
      <c r="U80" s="24"/>
    </row>
    <row r="81" spans="2:21" s="23" customFormat="1" ht="36" customHeight="1" thickBot="1" x14ac:dyDescent="0.3">
      <c r="B81" s="362" t="s">
        <v>277</v>
      </c>
      <c r="C81" s="362" t="s">
        <v>297</v>
      </c>
      <c r="D81" s="363" t="s">
        <v>328</v>
      </c>
      <c r="E81" s="330">
        <f>SUM(E82:E84)</f>
        <v>0</v>
      </c>
      <c r="F81" s="331">
        <f>SUM(F82)</f>
        <v>6</v>
      </c>
      <c r="G81" s="330">
        <f t="shared" ref="G81:I81" si="12">SUM(G82:G84)</f>
        <v>0</v>
      </c>
      <c r="H81" s="334">
        <f t="shared" si="12"/>
        <v>0</v>
      </c>
      <c r="I81" s="330">
        <f t="shared" si="12"/>
        <v>0</v>
      </c>
      <c r="J81" s="149" t="s">
        <v>340</v>
      </c>
      <c r="K81" s="330">
        <f>SUM(K82:K84)</f>
        <v>0</v>
      </c>
      <c r="L81" s="334">
        <f>SUM(L82:L84)</f>
        <v>0</v>
      </c>
      <c r="M81" s="330">
        <f>SUM(M82:M82)</f>
        <v>0</v>
      </c>
      <c r="N81" s="334">
        <f>SUM(N82:N82)</f>
        <v>0</v>
      </c>
      <c r="O81" s="300"/>
    </row>
    <row r="82" spans="2:21" ht="17.25" customHeight="1" x14ac:dyDescent="0.25">
      <c r="B82" s="150" t="s">
        <v>298</v>
      </c>
      <c r="C82" s="150" t="s">
        <v>299</v>
      </c>
      <c r="D82" s="694" t="s">
        <v>231</v>
      </c>
      <c r="E82" s="448"/>
      <c r="F82" s="753">
        <v>6</v>
      </c>
      <c r="G82" s="175"/>
      <c r="H82" s="130"/>
      <c r="I82" s="84"/>
      <c r="J82" s="750" t="s">
        <v>231</v>
      </c>
      <c r="K82" s="90"/>
      <c r="L82" s="385"/>
      <c r="M82" s="92"/>
      <c r="N82" s="323"/>
      <c r="P82" s="24"/>
      <c r="Q82" s="24"/>
      <c r="R82" s="24"/>
      <c r="S82" s="24"/>
      <c r="T82" s="24"/>
      <c r="U82" s="24"/>
    </row>
    <row r="83" spans="2:21" ht="17.25" customHeight="1" x14ac:dyDescent="0.25">
      <c r="B83" s="155" t="s">
        <v>278</v>
      </c>
      <c r="C83" s="155" t="s">
        <v>67</v>
      </c>
      <c r="D83" s="695"/>
      <c r="E83" s="449"/>
      <c r="F83" s="754"/>
      <c r="G83" s="176"/>
      <c r="H83" s="50"/>
      <c r="I83" s="42"/>
      <c r="J83" s="751"/>
      <c r="K83" s="97"/>
      <c r="L83" s="103"/>
      <c r="M83" s="97"/>
      <c r="N83" s="103"/>
    </row>
    <row r="84" spans="2:21" ht="17.25" customHeight="1" x14ac:dyDescent="0.25">
      <c r="B84" s="155" t="s">
        <v>279</v>
      </c>
      <c r="C84" s="155" t="s">
        <v>68</v>
      </c>
      <c r="D84" s="696"/>
      <c r="E84" s="449"/>
      <c r="F84" s="754"/>
      <c r="G84" s="176"/>
      <c r="H84" s="50"/>
      <c r="I84" s="42"/>
      <c r="J84" s="752"/>
      <c r="K84" s="97"/>
      <c r="L84" s="103"/>
      <c r="M84" s="97"/>
      <c r="N84" s="103"/>
    </row>
    <row r="85" spans="2:21" ht="17.25" customHeight="1" x14ac:dyDescent="0.25">
      <c r="B85" s="160"/>
      <c r="C85" s="173" t="s">
        <v>194</v>
      </c>
      <c r="D85" s="390"/>
      <c r="E85" s="450"/>
      <c r="F85" s="218">
        <v>6</v>
      </c>
      <c r="G85" s="227"/>
      <c r="H85" s="220"/>
      <c r="I85" s="177"/>
      <c r="J85" s="219"/>
      <c r="K85" s="177"/>
      <c r="L85" s="391"/>
      <c r="M85" s="392"/>
      <c r="N85" s="370"/>
      <c r="O85" s="25"/>
    </row>
    <row r="86" spans="2:21" ht="17.25" customHeight="1" x14ac:dyDescent="0.25">
      <c r="B86" s="229"/>
      <c r="C86" s="181" t="s">
        <v>174</v>
      </c>
      <c r="D86" s="230"/>
      <c r="E86" s="451"/>
      <c r="F86" s="75"/>
      <c r="G86" s="208"/>
      <c r="H86" s="231"/>
      <c r="I86" s="73"/>
      <c r="J86" s="77"/>
      <c r="K86" s="73"/>
      <c r="L86" s="77"/>
      <c r="M86" s="121"/>
      <c r="N86" s="124"/>
      <c r="O86" s="25"/>
    </row>
    <row r="87" spans="2:21" s="23" customFormat="1" ht="25.5" customHeight="1" thickBot="1" x14ac:dyDescent="0.3">
      <c r="B87" s="232" t="s">
        <v>76</v>
      </c>
      <c r="C87" s="233" t="s">
        <v>77</v>
      </c>
      <c r="D87" s="234" t="s">
        <v>193</v>
      </c>
      <c r="E87" s="452"/>
      <c r="F87" s="236"/>
      <c r="G87" s="239"/>
      <c r="H87" s="240"/>
      <c r="I87" s="80"/>
      <c r="J87" s="81"/>
      <c r="K87" s="80"/>
      <c r="L87" s="81"/>
      <c r="M87" s="241"/>
      <c r="N87" s="242" t="s">
        <v>192</v>
      </c>
      <c r="O87" s="300"/>
      <c r="P87" s="25"/>
      <c r="Q87" s="25"/>
      <c r="R87" s="25"/>
      <c r="S87" s="25"/>
      <c r="T87" s="25"/>
      <c r="U87" s="25"/>
    </row>
    <row r="88" spans="2:21" s="23" customFormat="1" ht="17.25" customHeight="1" x14ac:dyDescent="0.25">
      <c r="B88" s="185"/>
      <c r="C88" s="186" t="s">
        <v>189</v>
      </c>
      <c r="D88" s="187"/>
      <c r="E88" s="453">
        <f>SUM(E12,E30,E38,E43,E58,)</f>
        <v>48</v>
      </c>
      <c r="F88" s="189">
        <f>SUM(F58)</f>
        <v>42</v>
      </c>
      <c r="G88" s="190">
        <v>0</v>
      </c>
      <c r="H88" s="195">
        <v>18</v>
      </c>
      <c r="I88" s="192">
        <v>18</v>
      </c>
      <c r="J88" s="191">
        <v>18</v>
      </c>
      <c r="K88" s="190">
        <v>0</v>
      </c>
      <c r="L88" s="195">
        <v>18</v>
      </c>
      <c r="M88" s="192">
        <v>0</v>
      </c>
      <c r="N88" s="191">
        <v>18</v>
      </c>
      <c r="O88" s="300"/>
      <c r="P88" s="300"/>
      <c r="Q88" s="25"/>
      <c r="R88" s="25"/>
      <c r="S88" s="25"/>
      <c r="T88" s="25"/>
      <c r="U88" s="25"/>
    </row>
    <row r="89" spans="2:21" s="396" customFormat="1" ht="17.25" customHeight="1" thickBot="1" x14ac:dyDescent="0.3">
      <c r="B89" s="674" t="s">
        <v>78</v>
      </c>
      <c r="C89" s="675"/>
      <c r="D89" s="400" t="s">
        <v>362</v>
      </c>
      <c r="E89" s="454"/>
      <c r="F89" s="401"/>
      <c r="G89" s="404"/>
      <c r="H89" s="356"/>
      <c r="I89" s="355"/>
      <c r="J89" s="356"/>
      <c r="K89" s="355"/>
      <c r="L89" s="356"/>
      <c r="M89" s="355"/>
      <c r="N89" s="356"/>
      <c r="O89" s="166"/>
      <c r="P89" s="337"/>
      <c r="Q89" s="337"/>
      <c r="R89" s="337"/>
      <c r="S89" s="337"/>
      <c r="T89" s="337"/>
      <c r="U89" s="337"/>
    </row>
  </sheetData>
  <mergeCells count="40">
    <mergeCell ref="N72:N73"/>
    <mergeCell ref="B1:O1"/>
    <mergeCell ref="E3:F5"/>
    <mergeCell ref="G3:N5"/>
    <mergeCell ref="F6:F10"/>
    <mergeCell ref="D65:D66"/>
    <mergeCell ref="E6:E10"/>
    <mergeCell ref="N65:N66"/>
    <mergeCell ref="K6:L6"/>
    <mergeCell ref="M6:N6"/>
    <mergeCell ref="B3:B10"/>
    <mergeCell ref="C3:C10"/>
    <mergeCell ref="D3:D10"/>
    <mergeCell ref="G8:G10"/>
    <mergeCell ref="H8:H10"/>
    <mergeCell ref="I8:I10"/>
    <mergeCell ref="J8:J10"/>
    <mergeCell ref="G6:H6"/>
    <mergeCell ref="I6:J6"/>
    <mergeCell ref="K8:K10"/>
    <mergeCell ref="L8:L10"/>
    <mergeCell ref="M8:M10"/>
    <mergeCell ref="N8:N10"/>
    <mergeCell ref="O27:O28"/>
    <mergeCell ref="O31:O32"/>
    <mergeCell ref="O40:O41"/>
    <mergeCell ref="D61:D63"/>
    <mergeCell ref="F61:F66"/>
    <mergeCell ref="O64:O66"/>
    <mergeCell ref="L61:L63"/>
    <mergeCell ref="M61:M63"/>
    <mergeCell ref="L76:L79"/>
    <mergeCell ref="B89:C89"/>
    <mergeCell ref="F69:F73"/>
    <mergeCell ref="D76:D79"/>
    <mergeCell ref="F76:F79"/>
    <mergeCell ref="F82:F84"/>
    <mergeCell ref="J82:J84"/>
    <mergeCell ref="D72:D73"/>
    <mergeCell ref="D82:D84"/>
  </mergeCells>
  <pageMargins left="0.7" right="0.7" top="0.75" bottom="0.75" header="0.3" footer="0.3"/>
  <ignoredErrors>
    <ignoredError sqref="F12 F59:F81" formula="1"/>
    <ignoredError sqref="E26:H26 I43:J43 M60 L43" formulaRange="1"/>
    <ignoredError sqref="K43" formula="1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89"/>
  <sheetViews>
    <sheetView topLeftCell="A67" zoomScale="73" zoomScaleNormal="73" workbookViewId="0">
      <selection activeCell="O7" sqref="O7"/>
    </sheetView>
  </sheetViews>
  <sheetFormatPr defaultRowHeight="18.75" x14ac:dyDescent="0.25"/>
  <cols>
    <col min="1" max="1" width="4.140625" style="267" customWidth="1"/>
    <col min="2" max="2" width="15.5703125" style="267" customWidth="1"/>
    <col min="3" max="3" width="83" style="267" customWidth="1"/>
    <col min="4" max="4" width="11.28515625" style="267" customWidth="1"/>
    <col min="5" max="12" width="9.42578125" style="267" customWidth="1"/>
    <col min="13" max="13" width="11.5703125" style="272" customWidth="1"/>
    <col min="14" max="14" width="12.140625" style="272" customWidth="1"/>
    <col min="15" max="16" width="10.140625" style="272" customWidth="1"/>
    <col min="17" max="19" width="9.140625" style="272"/>
    <col min="20" max="16384" width="9.140625" style="267"/>
  </cols>
  <sheetData>
    <row r="1" spans="2:19" s="278" customFormat="1" x14ac:dyDescent="0.25">
      <c r="B1" s="777" t="s">
        <v>366</v>
      </c>
      <c r="C1" s="777"/>
      <c r="D1" s="777"/>
      <c r="E1" s="777"/>
      <c r="F1" s="777"/>
      <c r="G1" s="777"/>
      <c r="H1" s="777"/>
      <c r="I1" s="777"/>
      <c r="J1" s="777"/>
      <c r="K1" s="777"/>
      <c r="L1" s="777"/>
      <c r="M1" s="777"/>
      <c r="N1" s="273"/>
      <c r="O1" s="273"/>
      <c r="P1" s="273"/>
      <c r="Q1" s="273"/>
      <c r="R1" s="273"/>
      <c r="S1" s="273"/>
    </row>
    <row r="2" spans="2:19" s="278" customFormat="1" ht="19.5" thickBot="1" x14ac:dyDescent="0.3"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273"/>
      <c r="O2" s="273"/>
      <c r="P2" s="273"/>
      <c r="Q2" s="273"/>
      <c r="R2" s="273"/>
      <c r="S2" s="273"/>
    </row>
    <row r="3" spans="2:19" s="459" customFormat="1" ht="15" customHeight="1" x14ac:dyDescent="0.25">
      <c r="B3" s="759" t="s">
        <v>16</v>
      </c>
      <c r="C3" s="759" t="s">
        <v>0</v>
      </c>
      <c r="D3" s="759" t="s">
        <v>262</v>
      </c>
      <c r="E3" s="778" t="s">
        <v>367</v>
      </c>
      <c r="F3" s="779"/>
      <c r="G3" s="779"/>
      <c r="H3" s="779"/>
      <c r="I3" s="779"/>
      <c r="J3" s="779"/>
      <c r="K3" s="779"/>
      <c r="L3" s="780"/>
      <c r="M3" s="458"/>
      <c r="N3" s="458"/>
      <c r="O3" s="458"/>
      <c r="P3" s="458"/>
      <c r="Q3" s="458"/>
      <c r="R3" s="458"/>
      <c r="S3" s="458"/>
    </row>
    <row r="4" spans="2:19" s="459" customFormat="1" ht="15.75" x14ac:dyDescent="0.25">
      <c r="B4" s="760"/>
      <c r="C4" s="760"/>
      <c r="D4" s="760"/>
      <c r="E4" s="781"/>
      <c r="F4" s="782"/>
      <c r="G4" s="782"/>
      <c r="H4" s="782"/>
      <c r="I4" s="782"/>
      <c r="J4" s="782"/>
      <c r="K4" s="782"/>
      <c r="L4" s="783"/>
      <c r="M4" s="458"/>
      <c r="N4" s="458"/>
      <c r="O4" s="458"/>
      <c r="P4" s="458"/>
      <c r="Q4" s="458"/>
      <c r="R4" s="458"/>
      <c r="S4" s="458"/>
    </row>
    <row r="5" spans="2:19" s="459" customFormat="1" ht="16.5" thickBot="1" x14ac:dyDescent="0.3">
      <c r="B5" s="760"/>
      <c r="C5" s="760"/>
      <c r="D5" s="760"/>
      <c r="E5" s="784"/>
      <c r="F5" s="785"/>
      <c r="G5" s="785"/>
      <c r="H5" s="785"/>
      <c r="I5" s="785"/>
      <c r="J5" s="785"/>
      <c r="K5" s="785"/>
      <c r="L5" s="786"/>
      <c r="M5" s="458"/>
      <c r="N5" s="458"/>
      <c r="O5" s="458"/>
      <c r="P5" s="458"/>
      <c r="Q5" s="458"/>
      <c r="R5" s="458"/>
      <c r="S5" s="458"/>
    </row>
    <row r="6" spans="2:19" s="459" customFormat="1" ht="31.5" customHeight="1" thickBot="1" x14ac:dyDescent="0.3">
      <c r="B6" s="760"/>
      <c r="C6" s="760"/>
      <c r="D6" s="760"/>
      <c r="E6" s="769" t="s">
        <v>3</v>
      </c>
      <c r="F6" s="770"/>
      <c r="G6" s="769" t="s">
        <v>4</v>
      </c>
      <c r="H6" s="770"/>
      <c r="I6" s="769" t="s">
        <v>5</v>
      </c>
      <c r="J6" s="770"/>
      <c r="K6" s="769" t="s">
        <v>6</v>
      </c>
      <c r="L6" s="770"/>
      <c r="M6" s="458"/>
      <c r="N6" s="458"/>
      <c r="O6" s="458"/>
      <c r="P6" s="458"/>
      <c r="Q6" s="458"/>
      <c r="R6" s="458"/>
      <c r="S6" s="458"/>
    </row>
    <row r="7" spans="2:19" s="459" customFormat="1" ht="36.75" customHeight="1" thickBot="1" x14ac:dyDescent="0.3">
      <c r="B7" s="760"/>
      <c r="C7" s="760"/>
      <c r="D7" s="760"/>
      <c r="E7" s="460" t="s">
        <v>7</v>
      </c>
      <c r="F7" s="461" t="s">
        <v>8</v>
      </c>
      <c r="G7" s="460" t="s">
        <v>9</v>
      </c>
      <c r="H7" s="461" t="s">
        <v>10</v>
      </c>
      <c r="I7" s="460" t="s">
        <v>11</v>
      </c>
      <c r="J7" s="461" t="s">
        <v>12</v>
      </c>
      <c r="K7" s="460" t="s">
        <v>13</v>
      </c>
      <c r="L7" s="461" t="s">
        <v>14</v>
      </c>
      <c r="M7" s="458"/>
      <c r="N7" s="458"/>
      <c r="O7" s="458"/>
      <c r="P7" s="458"/>
      <c r="Q7" s="458"/>
      <c r="R7" s="458"/>
      <c r="S7" s="458"/>
    </row>
    <row r="8" spans="2:19" s="459" customFormat="1" ht="36" customHeight="1" x14ac:dyDescent="0.25">
      <c r="B8" s="760"/>
      <c r="C8" s="760"/>
      <c r="D8" s="760"/>
      <c r="E8" s="771" t="s">
        <v>316</v>
      </c>
      <c r="F8" s="774" t="s">
        <v>317</v>
      </c>
      <c r="G8" s="762" t="s">
        <v>318</v>
      </c>
      <c r="H8" s="765" t="s">
        <v>329</v>
      </c>
      <c r="I8" s="762" t="s">
        <v>316</v>
      </c>
      <c r="J8" s="765" t="s">
        <v>319</v>
      </c>
      <c r="K8" s="762" t="s">
        <v>320</v>
      </c>
      <c r="L8" s="765" t="s">
        <v>321</v>
      </c>
      <c r="M8" s="458"/>
      <c r="N8" s="458"/>
      <c r="O8" s="458"/>
      <c r="P8" s="458"/>
      <c r="Q8" s="458"/>
      <c r="R8" s="458"/>
      <c r="S8" s="458"/>
    </row>
    <row r="9" spans="2:19" s="459" customFormat="1" ht="48.75" customHeight="1" x14ac:dyDescent="0.25">
      <c r="B9" s="760"/>
      <c r="C9" s="760"/>
      <c r="D9" s="760"/>
      <c r="E9" s="772"/>
      <c r="F9" s="775"/>
      <c r="G9" s="763"/>
      <c r="H9" s="766"/>
      <c r="I9" s="763"/>
      <c r="J9" s="766"/>
      <c r="K9" s="763"/>
      <c r="L9" s="766"/>
      <c r="M9" s="458"/>
      <c r="N9" s="458"/>
      <c r="O9" s="458"/>
      <c r="P9" s="458"/>
      <c r="Q9" s="458"/>
      <c r="R9" s="458"/>
      <c r="S9" s="458"/>
    </row>
    <row r="10" spans="2:19" s="459" customFormat="1" ht="89.25" customHeight="1" thickBot="1" x14ac:dyDescent="0.3">
      <c r="B10" s="761"/>
      <c r="C10" s="761"/>
      <c r="D10" s="761"/>
      <c r="E10" s="773"/>
      <c r="F10" s="776"/>
      <c r="G10" s="764"/>
      <c r="H10" s="767"/>
      <c r="I10" s="764"/>
      <c r="J10" s="767"/>
      <c r="K10" s="764"/>
      <c r="L10" s="767"/>
      <c r="M10" s="458"/>
      <c r="N10" s="458"/>
      <c r="O10" s="458"/>
      <c r="P10" s="458"/>
      <c r="Q10" s="458"/>
      <c r="R10" s="458"/>
      <c r="S10" s="458"/>
    </row>
    <row r="11" spans="2:19" s="467" customFormat="1" ht="16.5" thickBot="1" x14ac:dyDescent="0.3">
      <c r="B11" s="462">
        <v>1</v>
      </c>
      <c r="C11" s="462">
        <v>2</v>
      </c>
      <c r="D11" s="462">
        <v>3</v>
      </c>
      <c r="E11" s="463">
        <v>4</v>
      </c>
      <c r="F11" s="464">
        <v>5</v>
      </c>
      <c r="G11" s="463">
        <v>6</v>
      </c>
      <c r="H11" s="464">
        <v>7</v>
      </c>
      <c r="I11" s="463">
        <v>8</v>
      </c>
      <c r="J11" s="464">
        <v>9</v>
      </c>
      <c r="K11" s="463">
        <v>10</v>
      </c>
      <c r="L11" s="464">
        <v>11</v>
      </c>
      <c r="M11" s="465"/>
      <c r="N11" s="466"/>
      <c r="O11" s="466"/>
      <c r="P11" s="466"/>
      <c r="Q11" s="466"/>
      <c r="R11" s="466"/>
      <c r="S11" s="466"/>
    </row>
    <row r="12" spans="2:19" s="470" customFormat="1" ht="36" customHeight="1" thickBot="1" x14ac:dyDescent="0.3">
      <c r="B12" s="268" t="s">
        <v>269</v>
      </c>
      <c r="C12" s="269" t="s">
        <v>17</v>
      </c>
      <c r="D12" s="468">
        <f>SUM(D13,D22,D26,)</f>
        <v>54</v>
      </c>
      <c r="E12" s="270">
        <f>SUM(E13,E22,E26,)</f>
        <v>0</v>
      </c>
      <c r="F12" s="271">
        <f>SUM(F13,F22,F26,)</f>
        <v>54</v>
      </c>
      <c r="G12" s="270">
        <v>0</v>
      </c>
      <c r="H12" s="271">
        <v>0</v>
      </c>
      <c r="I12" s="270">
        <v>0</v>
      </c>
      <c r="J12" s="271">
        <v>0</v>
      </c>
      <c r="K12" s="270">
        <v>0</v>
      </c>
      <c r="L12" s="271">
        <v>0</v>
      </c>
      <c r="M12" s="469"/>
    </row>
    <row r="13" spans="2:19" ht="17.25" customHeight="1" x14ac:dyDescent="0.25">
      <c r="B13" s="471"/>
      <c r="C13" s="472" t="s">
        <v>333</v>
      </c>
      <c r="D13" s="473">
        <f>SUM(D14:D21)</f>
        <v>36</v>
      </c>
      <c r="E13" s="474">
        <f t="shared" ref="E13:F13" si="0">SUM(E14:E21)</f>
        <v>0</v>
      </c>
      <c r="F13" s="475">
        <f t="shared" si="0"/>
        <v>36</v>
      </c>
      <c r="G13" s="476">
        <f t="shared" ref="G13:L13" si="1">SUM(G14:G20)</f>
        <v>0</v>
      </c>
      <c r="H13" s="477">
        <f t="shared" si="1"/>
        <v>0</v>
      </c>
      <c r="I13" s="476">
        <f t="shared" si="1"/>
        <v>0</v>
      </c>
      <c r="J13" s="477">
        <f t="shared" si="1"/>
        <v>0</v>
      </c>
      <c r="K13" s="478">
        <f t="shared" si="1"/>
        <v>0</v>
      </c>
      <c r="L13" s="479">
        <f t="shared" si="1"/>
        <v>0</v>
      </c>
    </row>
    <row r="14" spans="2:19" ht="17.25" customHeight="1" x14ac:dyDescent="0.25">
      <c r="B14" s="480" t="s">
        <v>18</v>
      </c>
      <c r="C14" s="481" t="s">
        <v>19</v>
      </c>
      <c r="D14" s="483">
        <v>12</v>
      </c>
      <c r="E14" s="484"/>
      <c r="F14" s="485">
        <v>12</v>
      </c>
      <c r="G14" s="158"/>
      <c r="H14" s="159"/>
      <c r="I14" s="158"/>
      <c r="J14" s="159"/>
      <c r="K14" s="158"/>
      <c r="L14" s="159"/>
    </row>
    <row r="15" spans="2:19" ht="17.25" customHeight="1" x14ac:dyDescent="0.25">
      <c r="B15" s="480" t="s">
        <v>20</v>
      </c>
      <c r="C15" s="481" t="s">
        <v>21</v>
      </c>
      <c r="D15" s="483">
        <v>6</v>
      </c>
      <c r="E15" s="484"/>
      <c r="F15" s="485">
        <v>6</v>
      </c>
      <c r="G15" s="158"/>
      <c r="H15" s="159"/>
      <c r="I15" s="158"/>
      <c r="J15" s="159"/>
      <c r="K15" s="158"/>
      <c r="L15" s="159"/>
    </row>
    <row r="16" spans="2:19" ht="17.25" customHeight="1" x14ac:dyDescent="0.25">
      <c r="B16" s="480" t="s">
        <v>22</v>
      </c>
      <c r="C16" s="481" t="s">
        <v>23</v>
      </c>
      <c r="D16" s="483"/>
      <c r="E16" s="484"/>
      <c r="F16" s="485"/>
      <c r="G16" s="158"/>
      <c r="H16" s="159"/>
      <c r="I16" s="158"/>
      <c r="J16" s="159"/>
      <c r="K16" s="158"/>
      <c r="L16" s="159"/>
    </row>
    <row r="17" spans="2:19" ht="17.25" customHeight="1" x14ac:dyDescent="0.25">
      <c r="B17" s="480" t="s">
        <v>24</v>
      </c>
      <c r="C17" s="481" t="s">
        <v>26</v>
      </c>
      <c r="D17" s="483">
        <v>6</v>
      </c>
      <c r="E17" s="484"/>
      <c r="F17" s="485">
        <v>6</v>
      </c>
      <c r="G17" s="158"/>
      <c r="H17" s="159"/>
      <c r="I17" s="158"/>
      <c r="J17" s="159"/>
      <c r="K17" s="158"/>
      <c r="L17" s="159"/>
    </row>
    <row r="18" spans="2:19" ht="17.25" customHeight="1" x14ac:dyDescent="0.25">
      <c r="B18" s="480" t="s">
        <v>25</v>
      </c>
      <c r="C18" s="481" t="s">
        <v>235</v>
      </c>
      <c r="D18" s="483">
        <v>12</v>
      </c>
      <c r="E18" s="486"/>
      <c r="F18" s="485">
        <v>12</v>
      </c>
      <c r="G18" s="158"/>
      <c r="H18" s="159"/>
      <c r="I18" s="158"/>
      <c r="J18" s="159"/>
      <c r="K18" s="158"/>
      <c r="L18" s="159"/>
    </row>
    <row r="19" spans="2:19" ht="17.25" customHeight="1" x14ac:dyDescent="0.25">
      <c r="B19" s="487" t="s">
        <v>27</v>
      </c>
      <c r="C19" s="487" t="s">
        <v>236</v>
      </c>
      <c r="D19" s="483"/>
      <c r="E19" s="484"/>
      <c r="F19" s="485"/>
      <c r="G19" s="158"/>
      <c r="H19" s="159"/>
      <c r="I19" s="158"/>
      <c r="J19" s="159"/>
      <c r="K19" s="158"/>
      <c r="L19" s="159"/>
    </row>
    <row r="20" spans="2:19" ht="17.25" customHeight="1" x14ac:dyDescent="0.25">
      <c r="B20" s="480" t="s">
        <v>29</v>
      </c>
      <c r="C20" s="481" t="s">
        <v>28</v>
      </c>
      <c r="D20" s="483"/>
      <c r="E20" s="486"/>
      <c r="F20" s="485"/>
      <c r="G20" s="158"/>
      <c r="H20" s="159"/>
      <c r="I20" s="158"/>
      <c r="J20" s="159"/>
      <c r="K20" s="158"/>
      <c r="L20" s="159"/>
    </row>
    <row r="21" spans="2:19" ht="17.25" customHeight="1" x14ac:dyDescent="0.25">
      <c r="B21" s="480" t="s">
        <v>32</v>
      </c>
      <c r="C21" s="481" t="s">
        <v>30</v>
      </c>
      <c r="D21" s="483"/>
      <c r="E21" s="484"/>
      <c r="F21" s="485"/>
      <c r="G21" s="281"/>
      <c r="H21" s="283"/>
      <c r="I21" s="281"/>
      <c r="J21" s="283"/>
      <c r="K21" s="281"/>
      <c r="L21" s="283"/>
    </row>
    <row r="22" spans="2:19" s="278" customFormat="1" ht="18.75" customHeight="1" x14ac:dyDescent="0.25">
      <c r="B22" s="488"/>
      <c r="C22" s="489" t="s">
        <v>31</v>
      </c>
      <c r="D22" s="490">
        <f>SUM(D23:D25)</f>
        <v>12</v>
      </c>
      <c r="E22" s="284">
        <f>SUM(E23:E25)</f>
        <v>0</v>
      </c>
      <c r="F22" s="282">
        <f>SUM(F23:F25)</f>
        <v>12</v>
      </c>
      <c r="G22" s="281">
        <v>0</v>
      </c>
      <c r="H22" s="283">
        <v>0</v>
      </c>
      <c r="I22" s="281">
        <v>0</v>
      </c>
      <c r="J22" s="283">
        <v>0</v>
      </c>
      <c r="K22" s="281">
        <v>0</v>
      </c>
      <c r="L22" s="283">
        <v>0</v>
      </c>
      <c r="M22" s="273"/>
      <c r="N22" s="273"/>
      <c r="O22" s="273"/>
      <c r="P22" s="273"/>
      <c r="Q22" s="273"/>
      <c r="R22" s="273"/>
      <c r="S22" s="273"/>
    </row>
    <row r="23" spans="2:19" ht="17.25" customHeight="1" x14ac:dyDescent="0.25">
      <c r="B23" s="480" t="s">
        <v>33</v>
      </c>
      <c r="C23" s="491" t="s">
        <v>331</v>
      </c>
      <c r="D23" s="483"/>
      <c r="E23" s="492"/>
      <c r="F23" s="493"/>
      <c r="G23" s="158"/>
      <c r="H23" s="159"/>
      <c r="I23" s="158"/>
      <c r="J23" s="159"/>
      <c r="K23" s="158"/>
      <c r="L23" s="159"/>
      <c r="M23" s="267"/>
    </row>
    <row r="24" spans="2:19" ht="17.25" customHeight="1" x14ac:dyDescent="0.25">
      <c r="B24" s="480" t="s">
        <v>34</v>
      </c>
      <c r="C24" s="494" t="s">
        <v>332</v>
      </c>
      <c r="D24" s="483">
        <v>6</v>
      </c>
      <c r="E24" s="484"/>
      <c r="F24" s="485">
        <v>6</v>
      </c>
      <c r="G24" s="158"/>
      <c r="H24" s="159"/>
      <c r="I24" s="158"/>
      <c r="J24" s="159"/>
      <c r="K24" s="158"/>
      <c r="L24" s="159"/>
      <c r="M24" s="267"/>
    </row>
    <row r="25" spans="2:19" ht="17.25" customHeight="1" x14ac:dyDescent="0.25">
      <c r="B25" s="480" t="s">
        <v>35</v>
      </c>
      <c r="C25" s="491" t="s">
        <v>243</v>
      </c>
      <c r="D25" s="483">
        <v>6</v>
      </c>
      <c r="E25" s="495"/>
      <c r="F25" s="493">
        <v>6</v>
      </c>
      <c r="G25" s="158"/>
      <c r="H25" s="159"/>
      <c r="I25" s="158"/>
      <c r="J25" s="159"/>
      <c r="K25" s="158"/>
      <c r="L25" s="159"/>
    </row>
    <row r="26" spans="2:19" s="278" customFormat="1" ht="17.25" customHeight="1" x14ac:dyDescent="0.25">
      <c r="B26" s="488"/>
      <c r="C26" s="489" t="s">
        <v>175</v>
      </c>
      <c r="D26" s="490">
        <f>SUM(D27)</f>
        <v>6</v>
      </c>
      <c r="E26" s="284">
        <f t="shared" ref="E26" si="2">SUM(E27:E28)</f>
        <v>0</v>
      </c>
      <c r="F26" s="282">
        <f t="shared" ref="F26:L26" si="3">SUM(F27:F28)</f>
        <v>6</v>
      </c>
      <c r="G26" s="281">
        <f t="shared" si="3"/>
        <v>0</v>
      </c>
      <c r="H26" s="283">
        <f t="shared" si="3"/>
        <v>0</v>
      </c>
      <c r="I26" s="281">
        <f t="shared" si="3"/>
        <v>0</v>
      </c>
      <c r="J26" s="283">
        <f t="shared" si="3"/>
        <v>0</v>
      </c>
      <c r="K26" s="281">
        <f t="shared" si="3"/>
        <v>0</v>
      </c>
      <c r="L26" s="283">
        <f t="shared" si="3"/>
        <v>0</v>
      </c>
      <c r="M26" s="273"/>
      <c r="N26" s="273"/>
      <c r="O26" s="273"/>
      <c r="P26" s="273"/>
      <c r="Q26" s="273"/>
      <c r="R26" s="273"/>
      <c r="S26" s="273"/>
    </row>
    <row r="27" spans="2:19" ht="17.25" customHeight="1" x14ac:dyDescent="0.25">
      <c r="B27" s="496" t="s">
        <v>237</v>
      </c>
      <c r="C27" s="481" t="s">
        <v>330</v>
      </c>
      <c r="D27" s="483">
        <v>6</v>
      </c>
      <c r="E27" s="486"/>
      <c r="F27" s="485">
        <v>6</v>
      </c>
      <c r="G27" s="158"/>
      <c r="H27" s="159"/>
      <c r="I27" s="158"/>
      <c r="J27" s="159"/>
      <c r="K27" s="158"/>
      <c r="L27" s="159"/>
      <c r="M27" s="768"/>
    </row>
    <row r="28" spans="2:19" ht="17.25" customHeight="1" x14ac:dyDescent="0.25">
      <c r="B28" s="496" t="s">
        <v>238</v>
      </c>
      <c r="C28" s="481" t="s">
        <v>36</v>
      </c>
      <c r="D28" s="483"/>
      <c r="E28" s="484"/>
      <c r="F28" s="305"/>
      <c r="G28" s="158"/>
      <c r="H28" s="159"/>
      <c r="I28" s="158"/>
      <c r="J28" s="159"/>
      <c r="K28" s="158"/>
      <c r="L28" s="159"/>
      <c r="M28" s="768"/>
    </row>
    <row r="29" spans="2:19" ht="23.25" customHeight="1" thickBot="1" x14ac:dyDescent="0.3">
      <c r="B29" s="497"/>
      <c r="C29" s="498" t="s">
        <v>174</v>
      </c>
      <c r="D29" s="500"/>
      <c r="E29" s="501"/>
      <c r="F29" s="502">
        <v>18</v>
      </c>
      <c r="G29" s="281"/>
      <c r="H29" s="283"/>
      <c r="I29" s="281"/>
      <c r="J29" s="283"/>
      <c r="K29" s="503"/>
      <c r="L29" s="504"/>
    </row>
    <row r="30" spans="2:19" s="506" customFormat="1" ht="36" customHeight="1" thickBot="1" x14ac:dyDescent="0.3">
      <c r="B30" s="274" t="s">
        <v>195</v>
      </c>
      <c r="C30" s="275" t="s">
        <v>37</v>
      </c>
      <c r="D30" s="505">
        <f t="shared" ref="D30:L30" si="4">SUM(D31:D36)</f>
        <v>106</v>
      </c>
      <c r="E30" s="270">
        <f t="shared" si="4"/>
        <v>0</v>
      </c>
      <c r="F30" s="271">
        <f t="shared" si="4"/>
        <v>0</v>
      </c>
      <c r="G30" s="270">
        <f t="shared" si="4"/>
        <v>10</v>
      </c>
      <c r="H30" s="271">
        <f t="shared" si="4"/>
        <v>32</v>
      </c>
      <c r="I30" s="270">
        <f t="shared" si="4"/>
        <v>27</v>
      </c>
      <c r="J30" s="271">
        <f t="shared" si="4"/>
        <v>25</v>
      </c>
      <c r="K30" s="276">
        <f t="shared" si="4"/>
        <v>12</v>
      </c>
      <c r="L30" s="277">
        <f t="shared" si="4"/>
        <v>0</v>
      </c>
      <c r="M30" s="469"/>
    </row>
    <row r="31" spans="2:19" ht="17.25" customHeight="1" x14ac:dyDescent="0.25">
      <c r="B31" s="507" t="s">
        <v>38</v>
      </c>
      <c r="C31" s="508" t="s">
        <v>39</v>
      </c>
      <c r="D31" s="509">
        <f>SUM(G31:L31)</f>
        <v>10</v>
      </c>
      <c r="E31" s="151"/>
      <c r="F31" s="304"/>
      <c r="G31" s="170"/>
      <c r="H31" s="171">
        <v>10</v>
      </c>
      <c r="I31" s="510"/>
      <c r="K31" s="170"/>
      <c r="L31" s="511"/>
      <c r="M31" s="768"/>
      <c r="N31" s="267"/>
      <c r="O31" s="267"/>
      <c r="P31" s="267"/>
      <c r="Q31" s="267"/>
      <c r="R31" s="267"/>
      <c r="S31" s="267"/>
    </row>
    <row r="32" spans="2:19" ht="17.25" customHeight="1" x14ac:dyDescent="0.25">
      <c r="B32" s="480" t="s">
        <v>40</v>
      </c>
      <c r="C32" s="512" t="s">
        <v>26</v>
      </c>
      <c r="D32" s="513">
        <f>SUM(G32:J32)</f>
        <v>10</v>
      </c>
      <c r="E32" s="169"/>
      <c r="F32" s="157"/>
      <c r="G32" s="514"/>
      <c r="H32" s="96">
        <v>10</v>
      </c>
      <c r="I32" s="486"/>
      <c r="J32" s="485"/>
      <c r="K32" s="104"/>
      <c r="L32" s="157"/>
      <c r="M32" s="768"/>
      <c r="N32" s="267"/>
      <c r="O32" s="267"/>
      <c r="P32" s="267"/>
      <c r="Q32" s="267"/>
      <c r="R32" s="267"/>
      <c r="S32" s="267"/>
    </row>
    <row r="33" spans="2:19" ht="17.25" customHeight="1" x14ac:dyDescent="0.25">
      <c r="B33" s="480" t="s">
        <v>41</v>
      </c>
      <c r="C33" s="481" t="s">
        <v>42</v>
      </c>
      <c r="D33" s="513">
        <f>SUM(I33:J33)</f>
        <v>11</v>
      </c>
      <c r="E33" s="169"/>
      <c r="F33" s="157"/>
      <c r="G33" s="515"/>
      <c r="H33" s="516"/>
      <c r="I33" s="486"/>
      <c r="J33" s="482">
        <v>11</v>
      </c>
      <c r="K33" s="104"/>
      <c r="L33" s="157"/>
      <c r="N33" s="267"/>
      <c r="O33" s="267"/>
      <c r="P33" s="267"/>
      <c r="Q33" s="267"/>
      <c r="R33" s="267"/>
      <c r="S33" s="267"/>
    </row>
    <row r="34" spans="2:19" ht="17.25" customHeight="1" x14ac:dyDescent="0.25">
      <c r="B34" s="480" t="s">
        <v>43</v>
      </c>
      <c r="C34" s="481" t="s">
        <v>251</v>
      </c>
      <c r="D34" s="513">
        <f>SUM(G34:L34)</f>
        <v>31</v>
      </c>
      <c r="E34" s="169"/>
      <c r="F34" s="157"/>
      <c r="G34" s="104">
        <v>5</v>
      </c>
      <c r="H34" s="96">
        <v>6</v>
      </c>
      <c r="I34" s="486">
        <v>7</v>
      </c>
      <c r="J34" s="485">
        <v>7</v>
      </c>
      <c r="K34" s="104">
        <v>6</v>
      </c>
      <c r="L34" s="157"/>
      <c r="N34" s="267"/>
      <c r="O34" s="267"/>
      <c r="P34" s="267"/>
      <c r="Q34" s="267"/>
      <c r="R34" s="267"/>
      <c r="S34" s="267"/>
    </row>
    <row r="35" spans="2:19" ht="17.25" customHeight="1" x14ac:dyDescent="0.25">
      <c r="B35" s="480" t="s">
        <v>44</v>
      </c>
      <c r="C35" s="481" t="s">
        <v>28</v>
      </c>
      <c r="D35" s="513">
        <f>SUM(G35:L35)</f>
        <v>31</v>
      </c>
      <c r="E35" s="169"/>
      <c r="F35" s="157"/>
      <c r="G35" s="104">
        <v>5</v>
      </c>
      <c r="H35" s="96">
        <v>6</v>
      </c>
      <c r="I35" s="486">
        <v>7</v>
      </c>
      <c r="J35" s="485">
        <v>7</v>
      </c>
      <c r="K35" s="104">
        <v>6</v>
      </c>
      <c r="L35" s="157"/>
      <c r="N35" s="267"/>
      <c r="O35" s="267"/>
      <c r="P35" s="267"/>
      <c r="Q35" s="267"/>
      <c r="R35" s="267"/>
      <c r="S35" s="267"/>
    </row>
    <row r="36" spans="2:19" ht="44.25" customHeight="1" x14ac:dyDescent="0.25">
      <c r="B36" s="480" t="s">
        <v>45</v>
      </c>
      <c r="C36" s="481" t="s">
        <v>344</v>
      </c>
      <c r="D36" s="513">
        <f>SUM(G36:L36)</f>
        <v>13</v>
      </c>
      <c r="E36" s="169"/>
      <c r="F36" s="157"/>
      <c r="G36" s="104"/>
      <c r="H36" s="96"/>
      <c r="I36" s="486">
        <v>13</v>
      </c>
      <c r="J36" s="485"/>
      <c r="K36" s="104"/>
      <c r="L36" s="157"/>
      <c r="N36" s="267"/>
      <c r="O36" s="267"/>
      <c r="P36" s="267"/>
      <c r="Q36" s="267"/>
      <c r="R36" s="267"/>
      <c r="S36" s="267"/>
    </row>
    <row r="37" spans="2:19" ht="23.25" customHeight="1" thickBot="1" x14ac:dyDescent="0.3">
      <c r="B37" s="499"/>
      <c r="C37" s="517" t="s">
        <v>174</v>
      </c>
      <c r="D37" s="500"/>
      <c r="E37" s="518"/>
      <c r="F37" s="519"/>
      <c r="G37" s="520"/>
      <c r="H37" s="521"/>
      <c r="I37" s="501"/>
      <c r="J37" s="502"/>
      <c r="K37" s="520"/>
      <c r="L37" s="521"/>
      <c r="M37" s="273"/>
      <c r="N37" s="267"/>
      <c r="O37" s="267"/>
      <c r="P37" s="267"/>
      <c r="Q37" s="267"/>
      <c r="R37" s="267"/>
      <c r="S37" s="267"/>
    </row>
    <row r="38" spans="2:19" s="470" customFormat="1" ht="36" customHeight="1" thickBot="1" x14ac:dyDescent="0.3">
      <c r="B38" s="268" t="s">
        <v>46</v>
      </c>
      <c r="C38" s="269" t="s">
        <v>47</v>
      </c>
      <c r="D38" s="468">
        <f>SUM(D39:D41)</f>
        <v>29</v>
      </c>
      <c r="E38" s="270">
        <f t="shared" ref="E38:L38" si="5">SUM(E39:E41)</f>
        <v>0</v>
      </c>
      <c r="F38" s="271">
        <f t="shared" si="5"/>
        <v>0</v>
      </c>
      <c r="G38" s="270">
        <f t="shared" si="5"/>
        <v>21</v>
      </c>
      <c r="H38" s="271">
        <f t="shared" si="5"/>
        <v>8</v>
      </c>
      <c r="I38" s="270">
        <f t="shared" si="5"/>
        <v>0</v>
      </c>
      <c r="J38" s="271">
        <f t="shared" si="5"/>
        <v>0</v>
      </c>
      <c r="K38" s="279">
        <f t="shared" si="5"/>
        <v>0</v>
      </c>
      <c r="L38" s="280">
        <f t="shared" si="5"/>
        <v>0</v>
      </c>
      <c r="M38" s="469"/>
    </row>
    <row r="39" spans="2:19" ht="17.25" customHeight="1" x14ac:dyDescent="0.25">
      <c r="B39" s="522" t="s">
        <v>48</v>
      </c>
      <c r="C39" s="523" t="s">
        <v>206</v>
      </c>
      <c r="D39" s="524">
        <f>SUM(G39:L39)</f>
        <v>14</v>
      </c>
      <c r="E39" s="151"/>
      <c r="F39" s="304"/>
      <c r="G39" s="154">
        <v>6</v>
      </c>
      <c r="H39" s="91">
        <v>8</v>
      </c>
      <c r="I39" s="151"/>
      <c r="J39" s="304"/>
      <c r="K39" s="525"/>
      <c r="L39" s="511"/>
      <c r="N39" s="267"/>
      <c r="O39" s="267"/>
      <c r="P39" s="267"/>
      <c r="Q39" s="267"/>
      <c r="R39" s="267"/>
      <c r="S39" s="267"/>
    </row>
    <row r="40" spans="2:19" ht="17.25" customHeight="1" x14ac:dyDescent="0.25">
      <c r="B40" s="526" t="s">
        <v>49</v>
      </c>
      <c r="C40" s="512" t="s">
        <v>207</v>
      </c>
      <c r="D40" s="483">
        <f>SUM(G40)</f>
        <v>8</v>
      </c>
      <c r="E40" s="169"/>
      <c r="F40" s="157"/>
      <c r="G40" s="104">
        <v>8</v>
      </c>
      <c r="H40" s="96"/>
      <c r="I40" s="169"/>
      <c r="J40" s="157"/>
      <c r="K40" s="169"/>
      <c r="L40" s="157"/>
      <c r="M40" s="768"/>
      <c r="N40" s="267"/>
      <c r="O40" s="267"/>
      <c r="P40" s="267"/>
      <c r="Q40" s="267"/>
      <c r="R40" s="267"/>
      <c r="S40" s="267"/>
    </row>
    <row r="41" spans="2:19" ht="17.25" customHeight="1" x14ac:dyDescent="0.25">
      <c r="B41" s="526" t="s">
        <v>183</v>
      </c>
      <c r="C41" s="512" t="s">
        <v>208</v>
      </c>
      <c r="D41" s="483">
        <f>SUM(G41)</f>
        <v>7</v>
      </c>
      <c r="E41" s="169"/>
      <c r="F41" s="157"/>
      <c r="G41" s="104">
        <v>7</v>
      </c>
      <c r="H41" s="96"/>
      <c r="I41" s="169"/>
      <c r="J41" s="157"/>
      <c r="K41" s="169"/>
      <c r="L41" s="157"/>
      <c r="M41" s="768"/>
      <c r="N41" s="267"/>
      <c r="O41" s="267"/>
      <c r="P41" s="267"/>
      <c r="Q41" s="267"/>
      <c r="R41" s="267"/>
      <c r="S41" s="267"/>
    </row>
    <row r="42" spans="2:19" ht="20.25" customHeight="1" thickBot="1" x14ac:dyDescent="0.3">
      <c r="B42" s="527"/>
      <c r="C42" s="517" t="s">
        <v>174</v>
      </c>
      <c r="D42" s="500"/>
      <c r="E42" s="518"/>
      <c r="F42" s="519"/>
      <c r="G42" s="518"/>
      <c r="H42" s="528"/>
      <c r="I42" s="518"/>
      <c r="J42" s="519"/>
      <c r="K42" s="520"/>
      <c r="L42" s="521"/>
      <c r="M42" s="273"/>
      <c r="N42" s="267"/>
      <c r="O42" s="267"/>
      <c r="P42" s="267"/>
      <c r="Q42" s="267"/>
      <c r="R42" s="267"/>
      <c r="S42" s="267"/>
    </row>
    <row r="43" spans="2:19" s="506" customFormat="1" ht="36" customHeight="1" thickBot="1" x14ac:dyDescent="0.3">
      <c r="B43" s="274" t="s">
        <v>50</v>
      </c>
      <c r="C43" s="285" t="s">
        <v>51</v>
      </c>
      <c r="D43" s="468">
        <f>SUM(D44:D56)</f>
        <v>183</v>
      </c>
      <c r="E43" s="270">
        <f t="shared" ref="E43:H43" si="6">SUM(E44:E56)</f>
        <v>0</v>
      </c>
      <c r="F43" s="271">
        <f t="shared" si="6"/>
        <v>0</v>
      </c>
      <c r="G43" s="270">
        <f t="shared" si="6"/>
        <v>68</v>
      </c>
      <c r="H43" s="271">
        <f t="shared" si="6"/>
        <v>52</v>
      </c>
      <c r="I43" s="270">
        <f>SUM(I44:I57)</f>
        <v>16</v>
      </c>
      <c r="J43" s="271">
        <f>SUM(J44:J56)</f>
        <v>16</v>
      </c>
      <c r="K43" s="270">
        <f>SUM(K44:K56)</f>
        <v>31</v>
      </c>
      <c r="L43" s="271">
        <f>SUM(L44:L56)</f>
        <v>0</v>
      </c>
      <c r="M43" s="469"/>
    </row>
    <row r="44" spans="2:19" ht="17.25" customHeight="1" x14ac:dyDescent="0.25">
      <c r="B44" s="529" t="s">
        <v>52</v>
      </c>
      <c r="C44" s="530" t="s">
        <v>209</v>
      </c>
      <c r="D44" s="524">
        <f>SUM(G44)</f>
        <v>10</v>
      </c>
      <c r="E44" s="152"/>
      <c r="F44" s="153"/>
      <c r="G44" s="154">
        <v>10</v>
      </c>
      <c r="H44" s="91"/>
      <c r="I44" s="170"/>
      <c r="J44" s="171"/>
      <c r="K44" s="510"/>
      <c r="L44" s="304"/>
      <c r="N44" s="267"/>
      <c r="O44" s="267"/>
      <c r="P44" s="267"/>
      <c r="Q44" s="267"/>
      <c r="R44" s="267"/>
      <c r="S44" s="267"/>
    </row>
    <row r="45" spans="2:19" ht="17.25" customHeight="1" x14ac:dyDescent="0.25">
      <c r="B45" s="531" t="s">
        <v>53</v>
      </c>
      <c r="C45" s="481" t="s">
        <v>210</v>
      </c>
      <c r="D45" s="483">
        <f>SUM(G45)</f>
        <v>10</v>
      </c>
      <c r="E45" s="158"/>
      <c r="F45" s="159"/>
      <c r="G45" s="104">
        <v>10</v>
      </c>
      <c r="H45" s="96"/>
      <c r="I45" s="104"/>
      <c r="J45" s="96"/>
      <c r="K45" s="486"/>
      <c r="L45" s="157"/>
      <c r="N45" s="267"/>
      <c r="O45" s="267"/>
      <c r="P45" s="267"/>
      <c r="Q45" s="267"/>
      <c r="R45" s="267"/>
      <c r="S45" s="267"/>
    </row>
    <row r="46" spans="2:19" ht="17.25" customHeight="1" x14ac:dyDescent="0.25">
      <c r="B46" s="531" t="s">
        <v>54</v>
      </c>
      <c r="C46" s="481" t="s">
        <v>211</v>
      </c>
      <c r="D46" s="483">
        <f>SUM(H46)</f>
        <v>10</v>
      </c>
      <c r="E46" s="158"/>
      <c r="F46" s="159"/>
      <c r="G46" s="104"/>
      <c r="H46" s="96">
        <v>10</v>
      </c>
      <c r="I46" s="104"/>
      <c r="J46" s="96"/>
      <c r="K46" s="486"/>
      <c r="L46" s="157"/>
      <c r="N46" s="267"/>
      <c r="O46" s="267"/>
      <c r="P46" s="267"/>
      <c r="Q46" s="267"/>
      <c r="R46" s="267"/>
      <c r="S46" s="267"/>
    </row>
    <row r="47" spans="2:19" ht="17.25" customHeight="1" x14ac:dyDescent="0.25">
      <c r="B47" s="531" t="s">
        <v>55</v>
      </c>
      <c r="C47" s="481" t="s">
        <v>212</v>
      </c>
      <c r="D47" s="483">
        <f>SUM(G47:H47)</f>
        <v>30</v>
      </c>
      <c r="E47" s="158"/>
      <c r="F47" s="159"/>
      <c r="G47" s="104">
        <v>14</v>
      </c>
      <c r="H47" s="96">
        <v>16</v>
      </c>
      <c r="I47" s="104"/>
      <c r="J47" s="96"/>
      <c r="K47" s="486"/>
      <c r="L47" s="157"/>
      <c r="N47" s="267"/>
      <c r="O47" s="267"/>
      <c r="P47" s="267"/>
      <c r="Q47" s="267"/>
      <c r="R47" s="267"/>
      <c r="S47" s="267"/>
    </row>
    <row r="48" spans="2:19" ht="17.25" customHeight="1" x14ac:dyDescent="0.25">
      <c r="B48" s="531" t="s">
        <v>56</v>
      </c>
      <c r="C48" s="481" t="s">
        <v>213</v>
      </c>
      <c r="D48" s="483">
        <f>SUM(K48)</f>
        <v>7</v>
      </c>
      <c r="E48" s="158"/>
      <c r="F48" s="159"/>
      <c r="G48" s="104"/>
      <c r="H48" s="96"/>
      <c r="I48" s="104"/>
      <c r="J48" s="96"/>
      <c r="K48" s="486">
        <v>7</v>
      </c>
      <c r="L48" s="157"/>
      <c r="N48" s="267"/>
      <c r="O48" s="267"/>
      <c r="P48" s="267"/>
      <c r="Q48" s="267"/>
      <c r="R48" s="267"/>
      <c r="S48" s="267"/>
    </row>
    <row r="49" spans="2:19" ht="17.25" customHeight="1" x14ac:dyDescent="0.25">
      <c r="B49" s="531" t="s">
        <v>57</v>
      </c>
      <c r="C49" s="481" t="s">
        <v>62</v>
      </c>
      <c r="D49" s="483">
        <f>SUM(I49:J49)</f>
        <v>0</v>
      </c>
      <c r="E49" s="158"/>
      <c r="F49" s="159"/>
      <c r="G49" s="104"/>
      <c r="H49" s="96"/>
      <c r="I49" s="104">
        <v>0</v>
      </c>
      <c r="J49" s="96">
        <v>0</v>
      </c>
      <c r="K49" s="486"/>
      <c r="L49" s="157"/>
      <c r="N49" s="267"/>
      <c r="O49" s="267"/>
      <c r="P49" s="267"/>
      <c r="Q49" s="267"/>
      <c r="R49" s="267"/>
      <c r="S49" s="267"/>
    </row>
    <row r="50" spans="2:19" ht="17.25" customHeight="1" x14ac:dyDescent="0.25">
      <c r="B50" s="531" t="s">
        <v>58</v>
      </c>
      <c r="C50" s="481" t="s">
        <v>214</v>
      </c>
      <c r="D50" s="483">
        <f>SUM(K50)</f>
        <v>14</v>
      </c>
      <c r="E50" s="158"/>
      <c r="F50" s="159"/>
      <c r="G50" s="104"/>
      <c r="H50" s="96"/>
      <c r="I50" s="104"/>
      <c r="J50" s="96"/>
      <c r="K50" s="486">
        <v>14</v>
      </c>
      <c r="L50" s="157"/>
      <c r="N50" s="267"/>
      <c r="O50" s="267"/>
      <c r="P50" s="267"/>
      <c r="Q50" s="267"/>
      <c r="R50" s="267"/>
      <c r="S50" s="267"/>
    </row>
    <row r="51" spans="2:19" ht="17.25" customHeight="1" x14ac:dyDescent="0.25">
      <c r="B51" s="531" t="s">
        <v>59</v>
      </c>
      <c r="C51" s="481" t="s">
        <v>215</v>
      </c>
      <c r="D51" s="483">
        <f>SUM(G51)</f>
        <v>14</v>
      </c>
      <c r="E51" s="158"/>
      <c r="F51" s="159"/>
      <c r="G51" s="104">
        <v>14</v>
      </c>
      <c r="I51" s="104"/>
      <c r="J51" s="96"/>
      <c r="K51" s="486"/>
      <c r="L51" s="157"/>
      <c r="N51" s="267"/>
      <c r="O51" s="267"/>
      <c r="P51" s="267"/>
      <c r="Q51" s="267"/>
      <c r="R51" s="267"/>
      <c r="S51" s="267"/>
    </row>
    <row r="52" spans="2:19" ht="17.25" customHeight="1" x14ac:dyDescent="0.25">
      <c r="B52" s="531" t="s">
        <v>60</v>
      </c>
      <c r="C52" s="491" t="s">
        <v>216</v>
      </c>
      <c r="D52" s="483">
        <f>SUM(G52)</f>
        <v>10</v>
      </c>
      <c r="E52" s="158"/>
      <c r="F52" s="159"/>
      <c r="G52" s="104">
        <v>10</v>
      </c>
      <c r="H52" s="96"/>
      <c r="I52" s="104"/>
      <c r="J52" s="96"/>
      <c r="K52" s="486"/>
      <c r="L52" s="157"/>
      <c r="N52" s="267"/>
      <c r="O52" s="267"/>
      <c r="P52" s="267"/>
      <c r="Q52" s="267"/>
      <c r="R52" s="267"/>
      <c r="S52" s="267"/>
    </row>
    <row r="53" spans="2:19" ht="17.25" customHeight="1" x14ac:dyDescent="0.25">
      <c r="B53" s="531" t="s">
        <v>61</v>
      </c>
      <c r="C53" s="491" t="s">
        <v>217</v>
      </c>
      <c r="D53" s="483">
        <f>SUM(H53)</f>
        <v>10</v>
      </c>
      <c r="E53" s="158"/>
      <c r="F53" s="159"/>
      <c r="G53" s="104"/>
      <c r="H53" s="96">
        <v>10</v>
      </c>
      <c r="I53" s="104"/>
      <c r="J53" s="96"/>
      <c r="K53" s="486"/>
      <c r="L53" s="157"/>
      <c r="N53" s="267"/>
      <c r="O53" s="267"/>
      <c r="P53" s="267"/>
      <c r="Q53" s="267"/>
      <c r="R53" s="267"/>
      <c r="S53" s="267"/>
    </row>
    <row r="54" spans="2:19" ht="17.25" customHeight="1" x14ac:dyDescent="0.25">
      <c r="B54" s="531" t="s">
        <v>182</v>
      </c>
      <c r="C54" s="491" t="s">
        <v>218</v>
      </c>
      <c r="D54" s="483">
        <f>SUM(G54)</f>
        <v>10</v>
      </c>
      <c r="E54" s="158"/>
      <c r="F54" s="159"/>
      <c r="G54" s="104">
        <v>10</v>
      </c>
      <c r="H54" s="96"/>
      <c r="I54" s="104"/>
      <c r="J54" s="96"/>
      <c r="K54" s="486"/>
      <c r="L54" s="157"/>
      <c r="N54" s="267"/>
      <c r="O54" s="267"/>
      <c r="P54" s="267"/>
      <c r="Q54" s="267"/>
      <c r="R54" s="267"/>
      <c r="S54" s="267"/>
    </row>
    <row r="55" spans="2:19" ht="17.25" customHeight="1" x14ac:dyDescent="0.25">
      <c r="B55" s="531" t="s">
        <v>220</v>
      </c>
      <c r="C55" s="491" t="s">
        <v>219</v>
      </c>
      <c r="D55" s="483">
        <f>SUM(J55)</f>
        <v>8</v>
      </c>
      <c r="E55" s="158"/>
      <c r="F55" s="159"/>
      <c r="G55" s="104"/>
      <c r="H55" s="96"/>
      <c r="I55" s="515"/>
      <c r="J55" s="96">
        <v>8</v>
      </c>
      <c r="L55" s="157"/>
      <c r="N55" s="267"/>
      <c r="O55" s="267"/>
      <c r="P55" s="267"/>
      <c r="Q55" s="267"/>
      <c r="R55" s="267"/>
      <c r="S55" s="267"/>
    </row>
    <row r="56" spans="2:19" ht="17.25" customHeight="1" x14ac:dyDescent="0.25">
      <c r="B56" s="531" t="s">
        <v>342</v>
      </c>
      <c r="C56" s="491" t="s">
        <v>343</v>
      </c>
      <c r="D56" s="532">
        <f>SUM(H56:K56)</f>
        <v>50</v>
      </c>
      <c r="E56" s="533"/>
      <c r="F56" s="516"/>
      <c r="G56" s="104"/>
      <c r="H56" s="96">
        <v>16</v>
      </c>
      <c r="I56" s="104">
        <v>16</v>
      </c>
      <c r="J56" s="96">
        <v>8</v>
      </c>
      <c r="K56" s="486">
        <v>10</v>
      </c>
      <c r="L56" s="157"/>
      <c r="N56" s="267"/>
      <c r="O56" s="267"/>
      <c r="P56" s="267"/>
      <c r="Q56" s="267"/>
      <c r="R56" s="267"/>
      <c r="S56" s="267"/>
    </row>
    <row r="57" spans="2:19" s="278" customFormat="1" ht="21.75" customHeight="1" thickBot="1" x14ac:dyDescent="0.3">
      <c r="B57" s="534"/>
      <c r="C57" s="517" t="s">
        <v>174</v>
      </c>
      <c r="D57" s="535"/>
      <c r="E57" s="536"/>
      <c r="F57" s="537"/>
      <c r="G57" s="518"/>
      <c r="H57" s="519"/>
      <c r="I57" s="503"/>
      <c r="J57" s="226"/>
      <c r="K57" s="538"/>
      <c r="L57" s="539"/>
      <c r="M57" s="273"/>
    </row>
    <row r="58" spans="2:19" s="278" customFormat="1" ht="36" customHeight="1" thickBot="1" x14ac:dyDescent="0.3">
      <c r="B58" s="290" t="s">
        <v>63</v>
      </c>
      <c r="C58" s="286" t="s">
        <v>64</v>
      </c>
      <c r="D58" s="468">
        <f t="shared" ref="D58" si="7">SUM(D59,)</f>
        <v>204</v>
      </c>
      <c r="E58" s="270">
        <f t="shared" ref="E58:L58" si="8">SUM(E59)</f>
        <v>0</v>
      </c>
      <c r="F58" s="271">
        <f t="shared" si="8"/>
        <v>0</v>
      </c>
      <c r="G58" s="270">
        <f t="shared" si="8"/>
        <v>0</v>
      </c>
      <c r="H58" s="271">
        <f t="shared" si="8"/>
        <v>28</v>
      </c>
      <c r="I58" s="270">
        <f t="shared" si="8"/>
        <v>59</v>
      </c>
      <c r="J58" s="271">
        <f t="shared" si="8"/>
        <v>61</v>
      </c>
      <c r="K58" s="270">
        <f t="shared" si="8"/>
        <v>56</v>
      </c>
      <c r="L58" s="271">
        <f t="shared" si="8"/>
        <v>0</v>
      </c>
      <c r="M58" s="273"/>
    </row>
    <row r="59" spans="2:19" s="278" customFormat="1" ht="36" customHeight="1" thickBot="1" x14ac:dyDescent="0.3">
      <c r="B59" s="291" t="s">
        <v>65</v>
      </c>
      <c r="C59" s="287" t="s">
        <v>66</v>
      </c>
      <c r="D59" s="540">
        <f t="shared" ref="D59:L59" si="9">SUM(D60,D68,D75,D81,)</f>
        <v>204</v>
      </c>
      <c r="E59" s="288">
        <f t="shared" si="9"/>
        <v>0</v>
      </c>
      <c r="F59" s="289">
        <f t="shared" si="9"/>
        <v>0</v>
      </c>
      <c r="G59" s="288">
        <f t="shared" si="9"/>
        <v>0</v>
      </c>
      <c r="H59" s="289">
        <f t="shared" si="9"/>
        <v>28</v>
      </c>
      <c r="I59" s="288">
        <f t="shared" si="9"/>
        <v>59</v>
      </c>
      <c r="J59" s="289">
        <f t="shared" si="9"/>
        <v>61</v>
      </c>
      <c r="K59" s="288">
        <f t="shared" si="9"/>
        <v>56</v>
      </c>
      <c r="L59" s="289">
        <f t="shared" si="9"/>
        <v>0</v>
      </c>
      <c r="M59" s="273"/>
    </row>
    <row r="60" spans="2:19" s="273" customFormat="1" ht="36.75" customHeight="1" thickBot="1" x14ac:dyDescent="0.3">
      <c r="B60" s="286" t="s">
        <v>280</v>
      </c>
      <c r="C60" s="286" t="s">
        <v>283</v>
      </c>
      <c r="D60" s="468">
        <f>SUM(D61:D64)</f>
        <v>110</v>
      </c>
      <c r="E60" s="270">
        <f t="shared" ref="E60:H60" si="10">SUM(E61:E66)</f>
        <v>0</v>
      </c>
      <c r="F60" s="271">
        <f t="shared" si="10"/>
        <v>0</v>
      </c>
      <c r="G60" s="270">
        <f t="shared" si="10"/>
        <v>0</v>
      </c>
      <c r="H60" s="271">
        <f t="shared" si="10"/>
        <v>0</v>
      </c>
      <c r="I60" s="270">
        <f>SUM(I61:I64)</f>
        <v>27</v>
      </c>
      <c r="J60" s="271">
        <f>SUM(J61:J64)</f>
        <v>37</v>
      </c>
      <c r="K60" s="270">
        <f>SUM(K61:K64)</f>
        <v>46</v>
      </c>
      <c r="L60" s="271">
        <f>SUM(L61:L64)</f>
        <v>0</v>
      </c>
      <c r="M60" s="272"/>
    </row>
    <row r="61" spans="2:19" ht="17.25" customHeight="1" x14ac:dyDescent="0.25">
      <c r="B61" s="541" t="s">
        <v>284</v>
      </c>
      <c r="C61" s="541" t="s">
        <v>285</v>
      </c>
      <c r="D61" s="552">
        <f>SUM(J61:K61)</f>
        <v>39</v>
      </c>
      <c r="E61" s="542"/>
      <c r="F61" s="543"/>
      <c r="G61" s="154"/>
      <c r="H61" s="91"/>
      <c r="I61" s="154"/>
      <c r="J61" s="91">
        <v>13</v>
      </c>
      <c r="K61" s="170">
        <v>26</v>
      </c>
      <c r="L61" s="511"/>
      <c r="N61" s="267"/>
      <c r="O61" s="267"/>
      <c r="P61" s="267"/>
      <c r="Q61" s="267"/>
      <c r="R61" s="267"/>
      <c r="S61" s="267"/>
    </row>
    <row r="62" spans="2:19" ht="17.25" customHeight="1" x14ac:dyDescent="0.25">
      <c r="B62" s="544" t="s">
        <v>286</v>
      </c>
      <c r="C62" s="545" t="s">
        <v>287</v>
      </c>
      <c r="D62" s="532">
        <f>SUM(J62:K62)</f>
        <v>19</v>
      </c>
      <c r="E62" s="533"/>
      <c r="F62" s="516"/>
      <c r="G62" s="104"/>
      <c r="H62" s="96"/>
      <c r="I62" s="104"/>
      <c r="J62" s="96">
        <v>13</v>
      </c>
      <c r="K62" s="104">
        <v>6</v>
      </c>
      <c r="L62" s="157"/>
      <c r="N62" s="267"/>
      <c r="O62" s="267"/>
      <c r="P62" s="267"/>
      <c r="Q62" s="267"/>
      <c r="R62" s="267"/>
      <c r="S62" s="267"/>
    </row>
    <row r="63" spans="2:19" ht="17.25" customHeight="1" x14ac:dyDescent="0.25">
      <c r="B63" s="544" t="s">
        <v>288</v>
      </c>
      <c r="C63" s="545" t="s">
        <v>289</v>
      </c>
      <c r="D63" s="532">
        <f>SUM(J63:K63)</f>
        <v>25</v>
      </c>
      <c r="E63" s="533"/>
      <c r="F63" s="516"/>
      <c r="G63" s="104"/>
      <c r="H63" s="96"/>
      <c r="I63" s="104"/>
      <c r="J63" s="96">
        <v>11</v>
      </c>
      <c r="K63" s="104">
        <v>14</v>
      </c>
      <c r="L63" s="157"/>
      <c r="N63" s="267"/>
      <c r="O63" s="267"/>
      <c r="P63" s="267"/>
      <c r="Q63" s="267"/>
      <c r="R63" s="267"/>
      <c r="S63" s="267"/>
    </row>
    <row r="64" spans="2:19" ht="17.25" customHeight="1" x14ac:dyDescent="0.25">
      <c r="B64" s="544" t="s">
        <v>290</v>
      </c>
      <c r="C64" s="544" t="s">
        <v>291</v>
      </c>
      <c r="D64" s="532">
        <f>SUM(I64)</f>
        <v>27</v>
      </c>
      <c r="E64" s="533"/>
      <c r="F64" s="516"/>
      <c r="G64" s="104"/>
      <c r="H64" s="96"/>
      <c r="I64" s="104">
        <v>27</v>
      </c>
      <c r="J64" s="96"/>
      <c r="K64" s="104"/>
      <c r="L64" s="157"/>
      <c r="M64" s="768"/>
      <c r="N64" s="267"/>
      <c r="O64" s="267"/>
      <c r="P64" s="267"/>
      <c r="Q64" s="267"/>
      <c r="R64" s="267"/>
      <c r="S64" s="267"/>
    </row>
    <row r="65" spans="2:19" ht="17.25" customHeight="1" x14ac:dyDescent="0.25">
      <c r="B65" s="544" t="s">
        <v>281</v>
      </c>
      <c r="C65" s="541" t="s">
        <v>67</v>
      </c>
      <c r="D65" s="532"/>
      <c r="E65" s="533"/>
      <c r="F65" s="516"/>
      <c r="G65" s="104"/>
      <c r="H65" s="96"/>
      <c r="I65" s="104"/>
      <c r="J65" s="96"/>
      <c r="K65" s="169"/>
      <c r="L65" s="96"/>
      <c r="M65" s="768"/>
      <c r="N65" s="267"/>
      <c r="O65" s="267"/>
      <c r="P65" s="267"/>
      <c r="Q65" s="267"/>
      <c r="R65" s="267"/>
      <c r="S65" s="267"/>
    </row>
    <row r="66" spans="2:19" ht="17.25" customHeight="1" x14ac:dyDescent="0.25">
      <c r="B66" s="544" t="s">
        <v>282</v>
      </c>
      <c r="C66" s="544" t="s">
        <v>68</v>
      </c>
      <c r="D66" s="532"/>
      <c r="E66" s="533"/>
      <c r="F66" s="516"/>
      <c r="G66" s="104"/>
      <c r="H66" s="96"/>
      <c r="I66" s="104"/>
      <c r="J66" s="96"/>
      <c r="K66" s="169"/>
      <c r="L66" s="96"/>
      <c r="M66" s="768"/>
      <c r="N66" s="267"/>
      <c r="O66" s="267"/>
      <c r="P66" s="267"/>
      <c r="Q66" s="267"/>
      <c r="R66" s="267"/>
      <c r="S66" s="267"/>
    </row>
    <row r="67" spans="2:19" ht="18.75" customHeight="1" thickBot="1" x14ac:dyDescent="0.3">
      <c r="B67" s="514"/>
      <c r="C67" s="546" t="s">
        <v>194</v>
      </c>
      <c r="D67" s="500"/>
      <c r="E67" s="547"/>
      <c r="F67" s="548"/>
      <c r="G67" s="549"/>
      <c r="H67" s="550"/>
      <c r="I67" s="470"/>
      <c r="J67" s="528"/>
      <c r="K67" s="520"/>
      <c r="L67" s="226"/>
      <c r="M67" s="273"/>
      <c r="N67" s="267"/>
      <c r="O67" s="267"/>
      <c r="P67" s="267"/>
      <c r="Q67" s="267"/>
      <c r="R67" s="267"/>
      <c r="S67" s="267"/>
    </row>
    <row r="68" spans="2:19" s="278" customFormat="1" ht="34.5" customHeight="1" thickBot="1" x14ac:dyDescent="0.3">
      <c r="B68" s="286" t="s">
        <v>69</v>
      </c>
      <c r="C68" s="286" t="s">
        <v>221</v>
      </c>
      <c r="D68" s="468">
        <f>SUM(D69:D71)</f>
        <v>32</v>
      </c>
      <c r="E68" s="270">
        <f t="shared" ref="E68:I68" si="11">SUM(E69:E72)</f>
        <v>0</v>
      </c>
      <c r="F68" s="271">
        <f t="shared" si="11"/>
        <v>0</v>
      </c>
      <c r="G68" s="270">
        <f t="shared" si="11"/>
        <v>0</v>
      </c>
      <c r="H68" s="271">
        <f t="shared" si="11"/>
        <v>0</v>
      </c>
      <c r="I68" s="270">
        <f t="shared" si="11"/>
        <v>12</v>
      </c>
      <c r="J68" s="271">
        <f>SUM(J69:J70)</f>
        <v>10</v>
      </c>
      <c r="K68" s="270">
        <f>SUM(K69:K71)</f>
        <v>10</v>
      </c>
      <c r="L68" s="271">
        <f>SUM(L69:L71)</f>
        <v>0</v>
      </c>
      <c r="M68" s="267"/>
    </row>
    <row r="69" spans="2:19" ht="17.25" customHeight="1" x14ac:dyDescent="0.25">
      <c r="B69" s="541" t="s">
        <v>70</v>
      </c>
      <c r="C69" s="551" t="s">
        <v>222</v>
      </c>
      <c r="D69" s="552">
        <f>SUM(I69)</f>
        <v>12</v>
      </c>
      <c r="E69" s="542"/>
      <c r="F69" s="543"/>
      <c r="G69" s="154"/>
      <c r="H69" s="91"/>
      <c r="I69" s="154">
        <v>12</v>
      </c>
      <c r="J69" s="91"/>
      <c r="K69" s="151"/>
      <c r="L69" s="304"/>
      <c r="N69" s="267"/>
      <c r="O69" s="267"/>
      <c r="P69" s="267"/>
      <c r="Q69" s="267"/>
      <c r="R69" s="267"/>
      <c r="S69" s="267"/>
    </row>
    <row r="70" spans="2:19" ht="17.25" customHeight="1" x14ac:dyDescent="0.25">
      <c r="B70" s="544" t="s">
        <v>71</v>
      </c>
      <c r="C70" s="545" t="s">
        <v>223</v>
      </c>
      <c r="D70" s="532">
        <f>SUM(J70)</f>
        <v>10</v>
      </c>
      <c r="E70" s="533"/>
      <c r="F70" s="516"/>
      <c r="G70" s="104"/>
      <c r="H70" s="96"/>
      <c r="I70" s="104"/>
      <c r="J70" s="96">
        <v>10</v>
      </c>
      <c r="K70" s="169"/>
      <c r="L70" s="157"/>
      <c r="N70" s="267"/>
      <c r="O70" s="267"/>
      <c r="P70" s="267"/>
      <c r="Q70" s="267"/>
      <c r="R70" s="267"/>
      <c r="S70" s="267"/>
    </row>
    <row r="71" spans="2:19" ht="17.25" customHeight="1" x14ac:dyDescent="0.25">
      <c r="B71" s="544" t="s">
        <v>157</v>
      </c>
      <c r="C71" s="541" t="s">
        <v>224</v>
      </c>
      <c r="D71" s="532">
        <f>SUM(K71)</f>
        <v>10</v>
      </c>
      <c r="E71" s="533"/>
      <c r="F71" s="516"/>
      <c r="G71" s="104"/>
      <c r="H71" s="96"/>
      <c r="I71" s="104"/>
      <c r="J71" s="96"/>
      <c r="K71" s="104">
        <v>10</v>
      </c>
      <c r="L71" s="157"/>
      <c r="M71" s="267"/>
      <c r="N71" s="267"/>
      <c r="O71" s="267"/>
      <c r="P71" s="267"/>
      <c r="Q71" s="267"/>
      <c r="R71" s="267"/>
      <c r="S71" s="267"/>
    </row>
    <row r="72" spans="2:19" ht="17.25" customHeight="1" x14ac:dyDescent="0.25">
      <c r="B72" s="544" t="s">
        <v>72</v>
      </c>
      <c r="C72" s="544" t="s">
        <v>67</v>
      </c>
      <c r="D72" s="532"/>
      <c r="E72" s="533"/>
      <c r="F72" s="516"/>
      <c r="G72" s="104"/>
      <c r="H72" s="96"/>
      <c r="I72" s="104"/>
      <c r="J72" s="96"/>
      <c r="K72" s="169"/>
      <c r="L72" s="96"/>
      <c r="M72" s="267"/>
      <c r="N72" s="267"/>
      <c r="O72" s="267"/>
      <c r="P72" s="267"/>
      <c r="Q72" s="267"/>
      <c r="R72" s="267"/>
      <c r="S72" s="267"/>
    </row>
    <row r="73" spans="2:19" ht="17.25" customHeight="1" x14ac:dyDescent="0.25">
      <c r="B73" s="514" t="s">
        <v>73</v>
      </c>
      <c r="C73" s="546" t="s">
        <v>68</v>
      </c>
      <c r="D73" s="500"/>
      <c r="E73" s="547"/>
      <c r="F73" s="548"/>
      <c r="G73" s="518"/>
      <c r="H73" s="519"/>
      <c r="I73" s="518"/>
      <c r="J73" s="539"/>
      <c r="K73" s="518"/>
      <c r="L73" s="528"/>
      <c r="M73" s="273"/>
      <c r="N73" s="267"/>
      <c r="O73" s="267"/>
      <c r="P73" s="267"/>
      <c r="Q73" s="267"/>
      <c r="R73" s="267"/>
      <c r="S73" s="267"/>
    </row>
    <row r="74" spans="2:19" ht="21.75" customHeight="1" thickBot="1" x14ac:dyDescent="0.3">
      <c r="B74" s="553"/>
      <c r="C74" s="546" t="s">
        <v>194</v>
      </c>
      <c r="D74" s="554"/>
      <c r="E74" s="555"/>
      <c r="F74" s="556"/>
      <c r="G74" s="520"/>
      <c r="H74" s="521"/>
      <c r="I74" s="520"/>
      <c r="J74" s="504"/>
      <c r="K74" s="520"/>
      <c r="L74" s="226"/>
      <c r="M74" s="273"/>
      <c r="N74" s="267"/>
      <c r="O74" s="267"/>
      <c r="P74" s="267"/>
      <c r="Q74" s="267"/>
      <c r="R74" s="267"/>
      <c r="S74" s="267"/>
    </row>
    <row r="75" spans="2:19" s="278" customFormat="1" ht="39" customHeight="1" thickBot="1" x14ac:dyDescent="0.3">
      <c r="B75" s="286" t="s">
        <v>274</v>
      </c>
      <c r="C75" s="286" t="s">
        <v>292</v>
      </c>
      <c r="D75" s="468">
        <f>SUM(D76:D77)</f>
        <v>34</v>
      </c>
      <c r="E75" s="270">
        <f t="shared" ref="E75:F75" si="12">SUM(E76:E79)</f>
        <v>0</v>
      </c>
      <c r="F75" s="271">
        <f t="shared" si="12"/>
        <v>0</v>
      </c>
      <c r="G75" s="270">
        <v>0</v>
      </c>
      <c r="H75" s="271">
        <f>SUM(H76:H79)</f>
        <v>0</v>
      </c>
      <c r="I75" s="270">
        <f>SUM(I76:I79)</f>
        <v>20</v>
      </c>
      <c r="J75" s="271">
        <f>SUM(J76:J77)</f>
        <v>14</v>
      </c>
      <c r="K75" s="270">
        <f>SUM(K76:K77)</f>
        <v>0</v>
      </c>
      <c r="L75" s="271">
        <f>SUM(L76:L77)</f>
        <v>0</v>
      </c>
      <c r="M75" s="267"/>
    </row>
    <row r="76" spans="2:19" ht="17.25" customHeight="1" x14ac:dyDescent="0.25">
      <c r="B76" s="541" t="s">
        <v>293</v>
      </c>
      <c r="C76" s="541" t="s">
        <v>294</v>
      </c>
      <c r="D76" s="552">
        <f>SUM(I76:J76)</f>
        <v>17</v>
      </c>
      <c r="E76" s="542"/>
      <c r="F76" s="543"/>
      <c r="G76" s="154"/>
      <c r="H76" s="91"/>
      <c r="I76" s="154">
        <v>10</v>
      </c>
      <c r="J76" s="91">
        <v>7</v>
      </c>
      <c r="K76" s="170"/>
      <c r="L76" s="171"/>
      <c r="M76" s="267"/>
      <c r="N76" s="267"/>
      <c r="O76" s="267"/>
      <c r="P76" s="267"/>
      <c r="Q76" s="267"/>
      <c r="R76" s="267"/>
      <c r="S76" s="267"/>
    </row>
    <row r="77" spans="2:19" ht="19.5" customHeight="1" x14ac:dyDescent="0.25">
      <c r="B77" s="544" t="s">
        <v>295</v>
      </c>
      <c r="C77" s="544" t="s">
        <v>296</v>
      </c>
      <c r="D77" s="532">
        <f>SUM(I77:J77)</f>
        <v>17</v>
      </c>
      <c r="E77" s="533"/>
      <c r="F77" s="516"/>
      <c r="G77" s="104"/>
      <c r="H77" s="96"/>
      <c r="I77" s="104">
        <v>10</v>
      </c>
      <c r="J77" s="96">
        <v>7</v>
      </c>
      <c r="K77" s="104"/>
      <c r="L77" s="96"/>
      <c r="M77" s="267"/>
      <c r="N77" s="267"/>
      <c r="O77" s="267"/>
      <c r="P77" s="267"/>
      <c r="Q77" s="267"/>
      <c r="R77" s="267"/>
      <c r="S77" s="267"/>
    </row>
    <row r="78" spans="2:19" ht="17.25" customHeight="1" x14ac:dyDescent="0.25">
      <c r="B78" s="544" t="s">
        <v>275</v>
      </c>
      <c r="C78" s="544" t="s">
        <v>67</v>
      </c>
      <c r="D78" s="532"/>
      <c r="E78" s="533"/>
      <c r="F78" s="516"/>
      <c r="G78" s="104"/>
      <c r="H78" s="96"/>
      <c r="I78" s="104"/>
      <c r="J78" s="96"/>
      <c r="K78" s="104"/>
      <c r="L78" s="96"/>
      <c r="N78" s="267"/>
      <c r="O78" s="267"/>
      <c r="P78" s="267"/>
      <c r="Q78" s="267"/>
      <c r="R78" s="267"/>
      <c r="S78" s="267"/>
    </row>
    <row r="79" spans="2:19" ht="17.25" customHeight="1" x14ac:dyDescent="0.25">
      <c r="B79" s="544" t="s">
        <v>276</v>
      </c>
      <c r="C79" s="544" t="s">
        <v>68</v>
      </c>
      <c r="D79" s="532"/>
      <c r="E79" s="533"/>
      <c r="F79" s="516"/>
      <c r="G79" s="104"/>
      <c r="H79" s="96"/>
      <c r="I79" s="104"/>
      <c r="J79" s="96"/>
      <c r="K79" s="172"/>
      <c r="L79" s="96"/>
      <c r="N79" s="267"/>
      <c r="O79" s="267"/>
      <c r="P79" s="267"/>
      <c r="Q79" s="267"/>
      <c r="R79" s="267"/>
      <c r="S79" s="267"/>
    </row>
    <row r="80" spans="2:19" ht="23.25" customHeight="1" thickBot="1" x14ac:dyDescent="0.3">
      <c r="B80" s="514"/>
      <c r="C80" s="557" t="s">
        <v>194</v>
      </c>
      <c r="D80" s="500"/>
      <c r="E80" s="547"/>
      <c r="F80" s="548"/>
      <c r="G80" s="518"/>
      <c r="H80" s="519"/>
      <c r="I80" s="558"/>
      <c r="J80" s="539"/>
      <c r="K80" s="503"/>
      <c r="L80" s="504"/>
      <c r="M80" s="273"/>
      <c r="N80" s="267"/>
      <c r="O80" s="267"/>
      <c r="P80" s="267"/>
      <c r="Q80" s="267"/>
      <c r="R80" s="267"/>
      <c r="S80" s="267"/>
    </row>
    <row r="81" spans="2:19" s="278" customFormat="1" ht="36" customHeight="1" thickBot="1" x14ac:dyDescent="0.3">
      <c r="B81" s="286" t="s">
        <v>277</v>
      </c>
      <c r="C81" s="286" t="s">
        <v>297</v>
      </c>
      <c r="D81" s="559">
        <f>SUM(D82)</f>
        <v>28</v>
      </c>
      <c r="E81" s="270">
        <f t="shared" ref="E81:G81" si="13">SUM(E82:E84)</f>
        <v>0</v>
      </c>
      <c r="F81" s="271">
        <f t="shared" si="13"/>
        <v>0</v>
      </c>
      <c r="G81" s="270">
        <f t="shared" si="13"/>
        <v>0</v>
      </c>
      <c r="H81" s="271">
        <f>SUM(H82)</f>
        <v>28</v>
      </c>
      <c r="I81" s="270">
        <f>SUM(I82:I84)</f>
        <v>0</v>
      </c>
      <c r="J81" s="271">
        <f>SUM(J82:J84)</f>
        <v>0</v>
      </c>
      <c r="K81" s="270">
        <f>SUM(K82:K82)</f>
        <v>0</v>
      </c>
      <c r="L81" s="271">
        <f>SUM(L82:L82)</f>
        <v>0</v>
      </c>
      <c r="M81" s="272"/>
    </row>
    <row r="82" spans="2:19" ht="17.25" customHeight="1" x14ac:dyDescent="0.25">
      <c r="B82" s="541" t="s">
        <v>298</v>
      </c>
      <c r="C82" s="541" t="s">
        <v>299</v>
      </c>
      <c r="D82" s="579">
        <f>SUM(H82)</f>
        <v>28</v>
      </c>
      <c r="E82" s="560"/>
      <c r="F82" s="153"/>
      <c r="G82" s="151"/>
      <c r="H82" s="91">
        <v>28</v>
      </c>
      <c r="I82" s="154"/>
      <c r="J82" s="91"/>
      <c r="K82" s="170"/>
      <c r="L82" s="171"/>
      <c r="N82" s="267"/>
      <c r="O82" s="267"/>
      <c r="P82" s="267"/>
      <c r="Q82" s="267"/>
      <c r="R82" s="267"/>
      <c r="S82" s="267"/>
    </row>
    <row r="83" spans="2:19" ht="17.25" customHeight="1" x14ac:dyDescent="0.25">
      <c r="B83" s="544" t="s">
        <v>278</v>
      </c>
      <c r="C83" s="544" t="s">
        <v>67</v>
      </c>
      <c r="D83" s="483"/>
      <c r="E83" s="561"/>
      <c r="F83" s="159"/>
      <c r="G83" s="169"/>
      <c r="H83" s="96"/>
      <c r="I83" s="104"/>
      <c r="J83" s="96"/>
      <c r="K83" s="104"/>
      <c r="L83" s="96"/>
    </row>
    <row r="84" spans="2:19" ht="17.25" customHeight="1" x14ac:dyDescent="0.25">
      <c r="B84" s="544" t="s">
        <v>279</v>
      </c>
      <c r="C84" s="544" t="s">
        <v>68</v>
      </c>
      <c r="D84" s="483"/>
      <c r="E84" s="561"/>
      <c r="F84" s="159"/>
      <c r="G84" s="169"/>
      <c r="H84" s="96"/>
      <c r="I84" s="104"/>
      <c r="J84" s="96"/>
      <c r="K84" s="104"/>
      <c r="L84" s="96"/>
    </row>
    <row r="85" spans="2:19" ht="17.25" customHeight="1" x14ac:dyDescent="0.25">
      <c r="B85" s="514"/>
      <c r="C85" s="557" t="s">
        <v>194</v>
      </c>
      <c r="D85" s="562"/>
      <c r="E85" s="563"/>
      <c r="F85" s="564"/>
      <c r="G85" s="228"/>
      <c r="H85" s="303"/>
      <c r="I85" s="228"/>
      <c r="J85" s="565"/>
      <c r="K85" s="566"/>
      <c r="L85" s="289"/>
      <c r="M85" s="273"/>
    </row>
    <row r="86" spans="2:19" ht="17.25" customHeight="1" x14ac:dyDescent="0.25">
      <c r="B86" s="567"/>
      <c r="C86" s="568" t="s">
        <v>174</v>
      </c>
      <c r="D86" s="500"/>
      <c r="E86" s="569"/>
      <c r="F86" s="570"/>
      <c r="G86" s="518"/>
      <c r="H86" s="519"/>
      <c r="I86" s="518"/>
      <c r="J86" s="519"/>
      <c r="K86" s="571"/>
      <c r="L86" s="528"/>
      <c r="M86" s="273"/>
    </row>
    <row r="87" spans="2:19" s="278" customFormat="1" ht="25.5" customHeight="1" thickBot="1" x14ac:dyDescent="0.3">
      <c r="B87" s="572" t="s">
        <v>76</v>
      </c>
      <c r="C87" s="573" t="s">
        <v>77</v>
      </c>
      <c r="D87" s="574"/>
      <c r="E87" s="575"/>
      <c r="F87" s="576"/>
      <c r="G87" s="503"/>
      <c r="H87" s="504"/>
      <c r="I87" s="503"/>
      <c r="J87" s="504"/>
      <c r="K87" s="577"/>
      <c r="L87" s="578"/>
      <c r="M87" s="272"/>
      <c r="N87" s="273"/>
      <c r="O87" s="273"/>
      <c r="P87" s="273"/>
      <c r="Q87" s="273"/>
      <c r="R87" s="273"/>
      <c r="S87" s="273"/>
    </row>
    <row r="88" spans="2:19" ht="17.25" customHeight="1" x14ac:dyDescent="0.25">
      <c r="B88" s="488"/>
      <c r="C88" s="489" t="s">
        <v>187</v>
      </c>
      <c r="D88" s="513">
        <f>SUM(D12,D30,D38,D43,D58,)</f>
        <v>576</v>
      </c>
      <c r="E88" s="484">
        <v>0</v>
      </c>
      <c r="F88" s="305">
        <v>54</v>
      </c>
      <c r="G88" s="169">
        <f>SUM(G30,G38,G43,G58,)</f>
        <v>99</v>
      </c>
      <c r="H88" s="157">
        <f>SUM(H30,H38,H43,H58,)</f>
        <v>120</v>
      </c>
      <c r="I88" s="484">
        <f>SUM(I30,I38,I43,I58,)</f>
        <v>102</v>
      </c>
      <c r="J88" s="305">
        <f>SUM(J30,J38,J43,J58,)</f>
        <v>102</v>
      </c>
      <c r="K88" s="169">
        <f>SUM(K30,K38,K43,K58,)</f>
        <v>99</v>
      </c>
      <c r="L88" s="157">
        <f>SUM(L30,L38,L43,L58,R57:R58)</f>
        <v>0</v>
      </c>
      <c r="M88" s="272">
        <f>SUM(E88:L88)</f>
        <v>576</v>
      </c>
    </row>
    <row r="89" spans="2:19" x14ac:dyDescent="0.25">
      <c r="E89" s="272"/>
      <c r="F89" s="272"/>
      <c r="G89" s="272"/>
      <c r="H89" s="272"/>
      <c r="I89" s="272"/>
      <c r="J89" s="272"/>
      <c r="K89" s="272"/>
      <c r="L89" s="272"/>
    </row>
  </sheetData>
  <mergeCells count="21">
    <mergeCell ref="B1:M1"/>
    <mergeCell ref="B3:B10"/>
    <mergeCell ref="C3:C10"/>
    <mergeCell ref="E3:L5"/>
    <mergeCell ref="M40:M41"/>
    <mergeCell ref="M64:M66"/>
    <mergeCell ref="K6:L6"/>
    <mergeCell ref="E8:E10"/>
    <mergeCell ref="F8:F10"/>
    <mergeCell ref="G8:G10"/>
    <mergeCell ref="H8:H10"/>
    <mergeCell ref="E6:F6"/>
    <mergeCell ref="G6:H6"/>
    <mergeCell ref="I6:J6"/>
    <mergeCell ref="I8:I10"/>
    <mergeCell ref="J8:J10"/>
    <mergeCell ref="D3:D10"/>
    <mergeCell ref="K8:K10"/>
    <mergeCell ref="L8:L10"/>
    <mergeCell ref="M27:M28"/>
    <mergeCell ref="M31:M32"/>
  </mergeCells>
  <pageMargins left="0.7" right="0.7" top="0.75" bottom="0.75" header="0.3" footer="0.3"/>
  <ignoredErrors>
    <ignoredError sqref="E26:F26 D14:D25 E22:F22 G43:H43 K60:L60 J75 J43 K67:L68 K64:L64 L61 L62 L63" formulaRange="1"/>
    <ignoredError sqref="D26 I43" formula="1" formulaRange="1"/>
    <ignoredError sqref="H81 D49 D5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2. График учебного процесса</vt:lpstr>
      <vt:lpstr>3. Сводные данные</vt:lpstr>
      <vt:lpstr>4.План учебного процесса</vt:lpstr>
      <vt:lpstr>5.Комплексные формы ПА</vt:lpstr>
      <vt:lpstr>6. Практика</vt:lpstr>
      <vt:lpstr>7.график ПА</vt:lpstr>
      <vt:lpstr>8.график сам.работы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Светлана</cp:lastModifiedBy>
  <cp:lastPrinted>2020-02-11T06:52:13Z</cp:lastPrinted>
  <dcterms:created xsi:type="dcterms:W3CDTF">2017-04-14T11:08:03Z</dcterms:created>
  <dcterms:modified xsi:type="dcterms:W3CDTF">2020-03-03T11:38:59Z</dcterms:modified>
</cp:coreProperties>
</file>